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.ჰიდროტექნიკოსის პროექტები\2022\11 იორის გასწორხაზოვნება\iori 09,01,2023\2 meore varianti\"/>
    </mc:Choice>
  </mc:AlternateContent>
  <bookViews>
    <workbookView xWindow="0" yWindow="0" windowWidth="21840" windowHeight="12360"/>
  </bookViews>
  <sheets>
    <sheet name="1-gruntis mowra" sheetId="2" r:id="rId1"/>
    <sheet name="2-gruntis dayra" sheetId="3" r:id="rId2"/>
  </sheets>
  <definedNames>
    <definedName name="_xlnm.Print_Area" localSheetId="0">'1-gruntis mowra'!$A$1:$F$145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5" i="2" l="1"/>
  <c r="F144" i="2"/>
  <c r="D23" i="3" l="1"/>
  <c r="E21" i="3"/>
  <c r="E23" i="3"/>
  <c r="D19" i="3"/>
  <c r="F19" i="3" s="1"/>
  <c r="E139" i="3"/>
  <c r="D139" i="3"/>
  <c r="F139" i="3" s="1"/>
  <c r="F137" i="3"/>
  <c r="E137" i="3"/>
  <c r="D137" i="3"/>
  <c r="E135" i="3"/>
  <c r="D135" i="3"/>
  <c r="E133" i="3"/>
  <c r="D133" i="3"/>
  <c r="F133" i="3" s="1"/>
  <c r="F131" i="3"/>
  <c r="E131" i="3"/>
  <c r="D131" i="3"/>
  <c r="E129" i="3"/>
  <c r="D129" i="3"/>
  <c r="F129" i="3" s="1"/>
  <c r="E127" i="3"/>
  <c r="F127" i="3" s="1"/>
  <c r="D127" i="3"/>
  <c r="E125" i="3"/>
  <c r="D125" i="3"/>
  <c r="F125" i="3" s="1"/>
  <c r="F123" i="3"/>
  <c r="E123" i="3"/>
  <c r="D123" i="3"/>
  <c r="E121" i="3"/>
  <c r="D121" i="3"/>
  <c r="F121" i="3" s="1"/>
  <c r="E119" i="3"/>
  <c r="F119" i="3" s="1"/>
  <c r="D119" i="3"/>
  <c r="E117" i="3"/>
  <c r="D117" i="3"/>
  <c r="F117" i="3" s="1"/>
  <c r="E115" i="3"/>
  <c r="D115" i="3"/>
  <c r="F115" i="3" s="1"/>
  <c r="E113" i="3"/>
  <c r="D113" i="3"/>
  <c r="F113" i="3" s="1"/>
  <c r="E111" i="3"/>
  <c r="D111" i="3"/>
  <c r="E109" i="3"/>
  <c r="D109" i="3"/>
  <c r="F109" i="3" s="1"/>
  <c r="E107" i="3"/>
  <c r="D107" i="3"/>
  <c r="F107" i="3" s="1"/>
  <c r="F105" i="3"/>
  <c r="E105" i="3"/>
  <c r="D105" i="3"/>
  <c r="E103" i="3"/>
  <c r="D103" i="3"/>
  <c r="E101" i="3"/>
  <c r="D101" i="3"/>
  <c r="F101" i="3" s="1"/>
  <c r="E99" i="3"/>
  <c r="D99" i="3"/>
  <c r="F99" i="3" s="1"/>
  <c r="E97" i="3"/>
  <c r="D97" i="3"/>
  <c r="F97" i="3" s="1"/>
  <c r="E95" i="3"/>
  <c r="D95" i="3"/>
  <c r="E93" i="3"/>
  <c r="D93" i="3"/>
  <c r="F93" i="3" s="1"/>
  <c r="E91" i="3"/>
  <c r="D91" i="3"/>
  <c r="F91" i="3" s="1"/>
  <c r="E89" i="3"/>
  <c r="D89" i="3"/>
  <c r="F89" i="3" s="1"/>
  <c r="E87" i="3"/>
  <c r="D87" i="3"/>
  <c r="E85" i="3"/>
  <c r="D85" i="3"/>
  <c r="F85" i="3" s="1"/>
  <c r="E83" i="3"/>
  <c r="D83" i="3"/>
  <c r="F83" i="3" s="1"/>
  <c r="E81" i="3"/>
  <c r="D81" i="3"/>
  <c r="F81" i="3" s="1"/>
  <c r="E79" i="3"/>
  <c r="F79" i="3" s="1"/>
  <c r="D79" i="3"/>
  <c r="E77" i="3"/>
  <c r="D77" i="3"/>
  <c r="F77" i="3" s="1"/>
  <c r="F75" i="3"/>
  <c r="E75" i="3"/>
  <c r="D75" i="3"/>
  <c r="E73" i="3"/>
  <c r="D73" i="3"/>
  <c r="F73" i="3" s="1"/>
  <c r="E71" i="3"/>
  <c r="D71" i="3"/>
  <c r="E69" i="3"/>
  <c r="D69" i="3"/>
  <c r="F69" i="3" s="1"/>
  <c r="F67" i="3"/>
  <c r="E67" i="3"/>
  <c r="D67" i="3"/>
  <c r="E65" i="3"/>
  <c r="D65" i="3"/>
  <c r="F65" i="3" s="1"/>
  <c r="E63" i="3"/>
  <c r="D63" i="3"/>
  <c r="F61" i="3"/>
  <c r="E61" i="3"/>
  <c r="D61" i="3"/>
  <c r="E59" i="3"/>
  <c r="D59" i="3"/>
  <c r="F59" i="3" s="1"/>
  <c r="F57" i="3"/>
  <c r="E57" i="3"/>
  <c r="D57" i="3"/>
  <c r="E55" i="3"/>
  <c r="D55" i="3"/>
  <c r="F53" i="3"/>
  <c r="E53" i="3"/>
  <c r="D53" i="3"/>
  <c r="E51" i="3"/>
  <c r="D51" i="3"/>
  <c r="F51" i="3" s="1"/>
  <c r="F49" i="3"/>
  <c r="E49" i="3"/>
  <c r="D49" i="3"/>
  <c r="E47" i="3"/>
  <c r="D47" i="3"/>
  <c r="E45" i="3"/>
  <c r="D45" i="3"/>
  <c r="F45" i="3" s="1"/>
  <c r="E43" i="3"/>
  <c r="D43" i="3"/>
  <c r="F43" i="3" s="1"/>
  <c r="E41" i="3"/>
  <c r="F41" i="3"/>
  <c r="E39" i="3"/>
  <c r="D39" i="3"/>
  <c r="E37" i="3"/>
  <c r="D37" i="3"/>
  <c r="F37" i="3" s="1"/>
  <c r="E35" i="3"/>
  <c r="D35" i="3"/>
  <c r="F35" i="3" s="1"/>
  <c r="E33" i="3"/>
  <c r="D33" i="3"/>
  <c r="F33" i="3" s="1"/>
  <c r="E31" i="3"/>
  <c r="D31" i="3"/>
  <c r="E29" i="3"/>
  <c r="D29" i="3"/>
  <c r="F29" i="3" s="1"/>
  <c r="E27" i="3"/>
  <c r="D27" i="3"/>
  <c r="F27" i="3" s="1"/>
  <c r="E25" i="3"/>
  <c r="D25" i="3"/>
  <c r="F25" i="3" s="1"/>
  <c r="E19" i="3"/>
  <c r="E17" i="3"/>
  <c r="D17" i="3"/>
  <c r="F17" i="3" s="1"/>
  <c r="E15" i="3"/>
  <c r="D15" i="3"/>
  <c r="E13" i="3"/>
  <c r="D13" i="3"/>
  <c r="F13" i="3" s="1"/>
  <c r="E11" i="3"/>
  <c r="D11" i="3"/>
  <c r="F11" i="3" s="1"/>
  <c r="E9" i="3"/>
  <c r="D9" i="3"/>
  <c r="F9" i="3" s="1"/>
  <c r="E7" i="3"/>
  <c r="D7" i="3"/>
  <c r="E5" i="3"/>
  <c r="D5" i="3"/>
  <c r="F5" i="3" s="1"/>
  <c r="F4" i="3"/>
  <c r="D4" i="3"/>
  <c r="B4" i="3"/>
  <c r="F31" i="3" l="1"/>
  <c r="F23" i="3"/>
  <c r="F21" i="3"/>
  <c r="F71" i="3"/>
  <c r="F63" i="3"/>
  <c r="F47" i="3"/>
  <c r="F55" i="3"/>
  <c r="F39" i="3"/>
  <c r="F135" i="3"/>
  <c r="F15" i="3"/>
  <c r="F103" i="3"/>
  <c r="F95" i="3"/>
  <c r="F111" i="3"/>
  <c r="F7" i="3"/>
  <c r="F87" i="3"/>
  <c r="E7" i="2"/>
  <c r="E9" i="2"/>
  <c r="E11" i="2"/>
  <c r="E13" i="2"/>
  <c r="E15" i="2"/>
  <c r="E17" i="2"/>
  <c r="E19" i="2"/>
  <c r="E21" i="2"/>
  <c r="E23" i="2"/>
  <c r="E25" i="2"/>
  <c r="E27" i="2"/>
  <c r="E29" i="2"/>
  <c r="E31" i="2"/>
  <c r="E33" i="2"/>
  <c r="E35" i="2"/>
  <c r="E37" i="2"/>
  <c r="E39" i="2"/>
  <c r="E41" i="2"/>
  <c r="E43" i="2"/>
  <c r="E45" i="2"/>
  <c r="E47" i="2"/>
  <c r="E49" i="2"/>
  <c r="E51" i="2"/>
  <c r="E53" i="2"/>
  <c r="E55" i="2"/>
  <c r="E57" i="2"/>
  <c r="E59" i="2"/>
  <c r="E61" i="2"/>
  <c r="E63" i="2"/>
  <c r="E65" i="2"/>
  <c r="E67" i="2"/>
  <c r="E69" i="2"/>
  <c r="E71" i="2"/>
  <c r="E73" i="2"/>
  <c r="E75" i="2"/>
  <c r="E77" i="2"/>
  <c r="E79" i="2"/>
  <c r="E81" i="2"/>
  <c r="E83" i="2"/>
  <c r="E85" i="2"/>
  <c r="E87" i="2"/>
  <c r="E89" i="2"/>
  <c r="E91" i="2"/>
  <c r="E93" i="2"/>
  <c r="E95" i="2"/>
  <c r="E97" i="2"/>
  <c r="E99" i="2"/>
  <c r="E101" i="2"/>
  <c r="E103" i="2"/>
  <c r="E105" i="2"/>
  <c r="E107" i="2"/>
  <c r="E109" i="2"/>
  <c r="E111" i="2"/>
  <c r="E113" i="2"/>
  <c r="E115" i="2"/>
  <c r="E117" i="2"/>
  <c r="E119" i="2"/>
  <c r="E121" i="2"/>
  <c r="E123" i="2"/>
  <c r="E125" i="2"/>
  <c r="E127" i="2"/>
  <c r="E129" i="2"/>
  <c r="E131" i="2"/>
  <c r="E133" i="2"/>
  <c r="E135" i="2"/>
  <c r="E137" i="2"/>
  <c r="E139" i="2"/>
  <c r="E5" i="2"/>
  <c r="D7" i="2"/>
  <c r="D9" i="2"/>
  <c r="F9" i="2" s="1"/>
  <c r="D11" i="2"/>
  <c r="F11" i="2" s="1"/>
  <c r="D13" i="2"/>
  <c r="F13" i="2" s="1"/>
  <c r="D15" i="2"/>
  <c r="F15" i="2" s="1"/>
  <c r="D17" i="2"/>
  <c r="D19" i="2"/>
  <c r="F19" i="2" s="1"/>
  <c r="D21" i="2"/>
  <c r="D23" i="2"/>
  <c r="D25" i="2"/>
  <c r="D27" i="2"/>
  <c r="D29" i="2"/>
  <c r="D31" i="2"/>
  <c r="D33" i="2"/>
  <c r="F33" i="2" s="1"/>
  <c r="D35" i="2"/>
  <c r="F35" i="2" s="1"/>
  <c r="D37" i="2"/>
  <c r="F37" i="2" s="1"/>
  <c r="D39" i="2"/>
  <c r="D41" i="2"/>
  <c r="F41" i="2" s="1"/>
  <c r="D43" i="2"/>
  <c r="F43" i="2" s="1"/>
  <c r="D45" i="2"/>
  <c r="D47" i="2"/>
  <c r="F47" i="2" s="1"/>
  <c r="D49" i="2"/>
  <c r="D51" i="2"/>
  <c r="D53" i="2"/>
  <c r="D55" i="2"/>
  <c r="D57" i="2"/>
  <c r="F57" i="2" s="1"/>
  <c r="D59" i="2"/>
  <c r="F59" i="2" s="1"/>
  <c r="D61" i="2"/>
  <c r="F61" i="2" s="1"/>
  <c r="D63" i="2"/>
  <c r="F63" i="2" s="1"/>
  <c r="D65" i="2"/>
  <c r="D67" i="2"/>
  <c r="D69" i="2"/>
  <c r="D71" i="2"/>
  <c r="D73" i="2"/>
  <c r="D75" i="2"/>
  <c r="D77" i="2"/>
  <c r="D79" i="2"/>
  <c r="D81" i="2"/>
  <c r="F81" i="2" s="1"/>
  <c r="D83" i="2"/>
  <c r="F83" i="2" s="1"/>
  <c r="D85" i="2"/>
  <c r="F85" i="2" s="1"/>
  <c r="D87" i="2"/>
  <c r="F87" i="2" s="1"/>
  <c r="D89" i="2"/>
  <c r="F89" i="2" s="1"/>
  <c r="D91" i="2"/>
  <c r="F91" i="2" s="1"/>
  <c r="D93" i="2"/>
  <c r="D95" i="2"/>
  <c r="F95" i="2" s="1"/>
  <c r="D97" i="2"/>
  <c r="D99" i="2"/>
  <c r="D101" i="2"/>
  <c r="D103" i="2"/>
  <c r="D105" i="2"/>
  <c r="F105" i="2" s="1"/>
  <c r="D107" i="2"/>
  <c r="F107" i="2" s="1"/>
  <c r="D109" i="2"/>
  <c r="D111" i="2"/>
  <c r="D113" i="2"/>
  <c r="F113" i="2" s="1"/>
  <c r="D115" i="2"/>
  <c r="F115" i="2" s="1"/>
  <c r="D117" i="2"/>
  <c r="D119" i="2"/>
  <c r="D121" i="2"/>
  <c r="D123" i="2"/>
  <c r="D125" i="2"/>
  <c r="D127" i="2"/>
  <c r="D129" i="2"/>
  <c r="F129" i="2" s="1"/>
  <c r="D131" i="2"/>
  <c r="F131" i="2" s="1"/>
  <c r="D133" i="2"/>
  <c r="F133" i="2" s="1"/>
  <c r="D135" i="2"/>
  <c r="F135" i="2" s="1"/>
  <c r="D137" i="2"/>
  <c r="F137" i="2" s="1"/>
  <c r="D139" i="2"/>
  <c r="F139" i="2" s="1"/>
  <c r="D5" i="2"/>
  <c r="F143" i="3" l="1"/>
  <c r="F119" i="2"/>
  <c r="F111" i="2"/>
  <c r="F109" i="2"/>
  <c r="F71" i="2"/>
  <c r="F67" i="2"/>
  <c r="F65" i="2"/>
  <c r="F39" i="2"/>
  <c r="F23" i="2"/>
  <c r="F7" i="2"/>
  <c r="F125" i="2"/>
  <c r="F101" i="2"/>
  <c r="F77" i="2"/>
  <c r="F53" i="2"/>
  <c r="F29" i="2"/>
  <c r="F103" i="2"/>
  <c r="F99" i="2"/>
  <c r="F121" i="2"/>
  <c r="F97" i="2"/>
  <c r="F73" i="2"/>
  <c r="F49" i="2"/>
  <c r="F25" i="2"/>
  <c r="F79" i="2"/>
  <c r="F75" i="2"/>
  <c r="F31" i="2"/>
  <c r="F117" i="2"/>
  <c r="F93" i="2"/>
  <c r="F45" i="2"/>
  <c r="F27" i="2"/>
  <c r="F69" i="2"/>
  <c r="F21" i="2"/>
  <c r="F17" i="2"/>
  <c r="F127" i="2"/>
  <c r="F123" i="2"/>
  <c r="F55" i="2"/>
  <c r="F51" i="2"/>
  <c r="D4" i="2"/>
  <c r="F4" i="2"/>
  <c r="F5" i="2" l="1"/>
  <c r="F143" i="2" s="1"/>
  <c r="B4" i="2"/>
</calcChain>
</file>

<file path=xl/sharedStrings.xml><?xml version="1.0" encoding="utf-8"?>
<sst xmlns="http://schemas.openxmlformats.org/spreadsheetml/2006/main" count="154" uniqueCount="80">
  <si>
    <t xml:space="preserve">mosaWreli (dasamuSavebeli) miwis moculobebis uwyisi 
</t>
  </si>
  <si>
    <t>#</t>
  </si>
  <si>
    <t>piketi</t>
  </si>
  <si>
    <r>
      <t>ω</t>
    </r>
    <r>
      <rPr>
        <vertAlign val="subscript"/>
        <sz val="10"/>
        <rFont val="Times New Roman"/>
        <family val="1"/>
        <charset val="204"/>
      </rPr>
      <t>მოჭრა</t>
    </r>
  </si>
  <si>
    <r>
      <t>ω</t>
    </r>
    <r>
      <rPr>
        <vertAlign val="subscript"/>
        <sz val="10"/>
        <rFont val="AcadNusx"/>
      </rPr>
      <t>saS</t>
    </r>
  </si>
  <si>
    <r>
      <t>ℓ</t>
    </r>
    <r>
      <rPr>
        <sz val="10"/>
        <rFont val="AcadNusx"/>
      </rPr>
      <t>(m)</t>
    </r>
  </si>
  <si>
    <t>moculoba</t>
  </si>
  <si>
    <t>00+0</t>
  </si>
  <si>
    <t>5+25</t>
  </si>
  <si>
    <t>1+87.7</t>
  </si>
  <si>
    <t>2+09.2</t>
  </si>
  <si>
    <t>2+30.2</t>
  </si>
  <si>
    <t>2+51.20</t>
  </si>
  <si>
    <t>2+72.1</t>
  </si>
  <si>
    <t>2+93.20</t>
  </si>
  <si>
    <t>3+14.2</t>
  </si>
  <si>
    <t>3+35.30</t>
  </si>
  <si>
    <t>3+56.4</t>
  </si>
  <si>
    <t>3+77.4</t>
  </si>
  <si>
    <t>3+98.5</t>
  </si>
  <si>
    <t>4+19.6</t>
  </si>
  <si>
    <t>4+40.6</t>
  </si>
  <si>
    <t>4+61.7</t>
  </si>
  <si>
    <t>4+82.8</t>
  </si>
  <si>
    <t>5+04</t>
  </si>
  <si>
    <t>5+46.1</t>
  </si>
  <si>
    <t>5+88.5</t>
  </si>
  <si>
    <t>5+67.3</t>
  </si>
  <si>
    <t>6+09.8</t>
  </si>
  <si>
    <t>6+31</t>
  </si>
  <si>
    <t>6+52.1</t>
  </si>
  <si>
    <t>6+72.9</t>
  </si>
  <si>
    <t>6+93.7</t>
  </si>
  <si>
    <t>7+14.3</t>
  </si>
  <si>
    <t>7+34.7</t>
  </si>
  <si>
    <t>7+55</t>
  </si>
  <si>
    <t>7+75.4</t>
  </si>
  <si>
    <t>7+95.6</t>
  </si>
  <si>
    <t>8+15.7</t>
  </si>
  <si>
    <t>8+35.8</t>
  </si>
  <si>
    <t>8+55.8</t>
  </si>
  <si>
    <t>8+75.8</t>
  </si>
  <si>
    <t>8+95.9</t>
  </si>
  <si>
    <t>9+35.9</t>
  </si>
  <si>
    <t>9+15.9</t>
  </si>
  <si>
    <t>9+55.9</t>
  </si>
  <si>
    <t>9+75.9</t>
  </si>
  <si>
    <t>9+95.9</t>
  </si>
  <si>
    <t>10+15.9</t>
  </si>
  <si>
    <t>10+35.9</t>
  </si>
  <si>
    <t>10+55.9</t>
  </si>
  <si>
    <t>10+76</t>
  </si>
  <si>
    <t>10+96</t>
  </si>
  <si>
    <t>11+16</t>
  </si>
  <si>
    <t>11+36</t>
  </si>
  <si>
    <t>11+56</t>
  </si>
  <si>
    <t>11+76</t>
  </si>
  <si>
    <t>11+96</t>
  </si>
  <si>
    <t>12+16</t>
  </si>
  <si>
    <t>12+36</t>
  </si>
  <si>
    <t>12+56</t>
  </si>
  <si>
    <t>12+76</t>
  </si>
  <si>
    <t>12+96</t>
  </si>
  <si>
    <t>13+16</t>
  </si>
  <si>
    <t>13+36</t>
  </si>
  <si>
    <t>13+56</t>
  </si>
  <si>
    <t>13+76</t>
  </si>
  <si>
    <t>13+96.6</t>
  </si>
  <si>
    <t>14+16.8</t>
  </si>
  <si>
    <t>14+37</t>
  </si>
  <si>
    <t>14+57</t>
  </si>
  <si>
    <t>14+78</t>
  </si>
  <si>
    <t>14+98.3</t>
  </si>
  <si>
    <t>15+19.3</t>
  </si>
  <si>
    <t>15+41</t>
  </si>
  <si>
    <t>15+64.4</t>
  </si>
  <si>
    <t>ωდაყრა</t>
  </si>
  <si>
    <t xml:space="preserve">dasayreli miwis moculobebis uwyisi 
</t>
  </si>
  <si>
    <t xml:space="preserve">გრუნტის დამუშავება ნაპირდამცავი კონსტრუქციისათვის </t>
  </si>
  <si>
    <t>მიწის სამუშაოების 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</si>
</sst>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1"/>
      <scheme val="minor"/>
    </font>
    <font>
      <sz val="12"/>
      <name val="AcadNusx"/>
    </font>
    <font>
      <sz val="10"/>
      <name val="AcadNusx"/>
    </font>
    <font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bscript"/>
      <sz val="10"/>
      <name val="AcadNusx"/>
    </font>
    <font>
      <sz val="10"/>
      <name val="Tahoma"/>
      <family val="2"/>
      <charset val="204"/>
    </font>
    <font>
      <sz val="1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color rgb="FFFF0000"/>
      <name val="AcadNusx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b/>
      <u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2" fontId="7" fillId="2" borderId="0" xfId="0" applyNumberFormat="1" applyFont="1" applyFill="1"/>
    <xf numFmtId="2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2" fontId="2" fillId="2" borderId="2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7" fillId="2" borderId="5" xfId="0" applyFont="1" applyFill="1" applyBorder="1"/>
    <xf numFmtId="0" fontId="0" fillId="2" borderId="6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64" fontId="12" fillId="2" borderId="5" xfId="0" applyNumberFormat="1" applyFont="1" applyFill="1" applyBorder="1"/>
    <xf numFmtId="164" fontId="0" fillId="2" borderId="1" xfId="0" applyNumberFormat="1" applyFill="1" applyBorder="1" applyAlignment="1">
      <alignment vertical="center" wrapText="1"/>
    </xf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45"/>
  <sheetViews>
    <sheetView tabSelected="1" view="pageBreakPreview" topLeftCell="A124" zoomScale="140" zoomScaleNormal="100" zoomScaleSheetLayoutView="140" workbookViewId="0">
      <selection activeCell="I135" sqref="I135"/>
    </sheetView>
  </sheetViews>
  <sheetFormatPr defaultRowHeight="15" x14ac:dyDescent="0.25"/>
  <cols>
    <col min="1" max="3" width="9.140625" style="6"/>
    <col min="4" max="5" width="9.140625" style="6" customWidth="1"/>
    <col min="6" max="6" width="14.7109375" style="6" customWidth="1"/>
    <col min="7" max="7" width="0" style="6" hidden="1" customWidth="1"/>
    <col min="8" max="16384" width="9.140625" style="6"/>
  </cols>
  <sheetData>
    <row r="1" spans="1:7" ht="60" customHeight="1" x14ac:dyDescent="0.3">
      <c r="A1" s="18" t="s">
        <v>0</v>
      </c>
      <c r="B1" s="18"/>
      <c r="C1" s="18"/>
      <c r="D1" s="18"/>
      <c r="E1" s="18"/>
      <c r="F1" s="18"/>
    </row>
    <row r="2" spans="1:7" x14ac:dyDescent="0.25">
      <c r="A2" s="16" t="s">
        <v>1</v>
      </c>
      <c r="B2" s="16" t="s">
        <v>2</v>
      </c>
      <c r="C2" s="19" t="s">
        <v>3</v>
      </c>
      <c r="D2" s="20" t="s">
        <v>4</v>
      </c>
      <c r="E2" s="21" t="s">
        <v>5</v>
      </c>
      <c r="F2" s="22" t="s">
        <v>6</v>
      </c>
    </row>
    <row r="3" spans="1:7" x14ac:dyDescent="0.25">
      <c r="A3" s="17"/>
      <c r="B3" s="17"/>
      <c r="C3" s="19"/>
      <c r="D3" s="20"/>
      <c r="E3" s="17"/>
      <c r="F3" s="23"/>
    </row>
    <row r="4" spans="1:7" x14ac:dyDescent="0.25">
      <c r="A4" s="1">
        <v>1</v>
      </c>
      <c r="B4" s="1">
        <f>A4+1</f>
        <v>2</v>
      </c>
      <c r="C4" s="1">
        <v>2</v>
      </c>
      <c r="D4" s="1">
        <f t="shared" ref="D4" si="0">C4+1</f>
        <v>3</v>
      </c>
      <c r="E4" s="1">
        <v>3</v>
      </c>
      <c r="F4" s="1">
        <f t="shared" ref="F4" si="1">E4+1</f>
        <v>4</v>
      </c>
    </row>
    <row r="5" spans="1:7" x14ac:dyDescent="0.25">
      <c r="A5" s="1">
        <v>1</v>
      </c>
      <c r="B5" s="2" t="s">
        <v>7</v>
      </c>
      <c r="C5" s="5">
        <v>42</v>
      </c>
      <c r="D5" s="14">
        <f>(C7+C5)/2</f>
        <v>45.15</v>
      </c>
      <c r="E5" s="16">
        <f>G7-G5</f>
        <v>187.7</v>
      </c>
      <c r="F5" s="14">
        <f>E5*D5</f>
        <v>8474.6549999999988</v>
      </c>
      <c r="G5" s="2">
        <v>0</v>
      </c>
    </row>
    <row r="6" spans="1:7" x14ac:dyDescent="0.25">
      <c r="A6" s="1"/>
      <c r="B6" s="1"/>
      <c r="C6" s="5"/>
      <c r="D6" s="15"/>
      <c r="E6" s="17"/>
      <c r="F6" s="15"/>
      <c r="G6" s="1"/>
    </row>
    <row r="7" spans="1:7" x14ac:dyDescent="0.25">
      <c r="A7" s="1">
        <v>2</v>
      </c>
      <c r="B7" s="2" t="s">
        <v>9</v>
      </c>
      <c r="C7" s="5">
        <v>48.3</v>
      </c>
      <c r="D7" s="14">
        <f t="shared" ref="D7" si="2">(C9+C7)/2</f>
        <v>49.849999999999994</v>
      </c>
      <c r="E7" s="16">
        <f t="shared" ref="E7" si="3">G9-G7</f>
        <v>21.5</v>
      </c>
      <c r="F7" s="14">
        <f t="shared" ref="F7" si="4">E7*D7</f>
        <v>1071.7749999999999</v>
      </c>
      <c r="G7" s="2">
        <v>187.7</v>
      </c>
    </row>
    <row r="8" spans="1:7" x14ac:dyDescent="0.25">
      <c r="A8" s="1"/>
      <c r="B8" s="1"/>
      <c r="C8" s="5"/>
      <c r="D8" s="15"/>
      <c r="E8" s="17"/>
      <c r="F8" s="15"/>
      <c r="G8" s="1"/>
    </row>
    <row r="9" spans="1:7" x14ac:dyDescent="0.25">
      <c r="A9" s="1">
        <v>3</v>
      </c>
      <c r="B9" s="2" t="s">
        <v>10</v>
      </c>
      <c r="C9" s="5">
        <v>51.4</v>
      </c>
      <c r="D9" s="14">
        <f t="shared" ref="D9" si="5">(C11+C9)/2</f>
        <v>54.075000000000003</v>
      </c>
      <c r="E9" s="16">
        <f t="shared" ref="E9" si="6">G11-G9</f>
        <v>21</v>
      </c>
      <c r="F9" s="14">
        <f t="shared" ref="F9" si="7">E9*D9</f>
        <v>1135.575</v>
      </c>
      <c r="G9" s="2">
        <v>209.2</v>
      </c>
    </row>
    <row r="10" spans="1:7" x14ac:dyDescent="0.25">
      <c r="A10" s="1"/>
      <c r="B10" s="1"/>
      <c r="C10" s="5"/>
      <c r="D10" s="15"/>
      <c r="E10" s="17"/>
      <c r="F10" s="15"/>
      <c r="G10" s="1"/>
    </row>
    <row r="11" spans="1:7" x14ac:dyDescent="0.25">
      <c r="A11" s="1">
        <v>4</v>
      </c>
      <c r="B11" s="2" t="s">
        <v>11</v>
      </c>
      <c r="C11" s="9">
        <v>56.75</v>
      </c>
      <c r="D11" s="14">
        <f t="shared" ref="D11" si="8">(C13+C11)/2</f>
        <v>59.575000000000003</v>
      </c>
      <c r="E11" s="16">
        <f t="shared" ref="E11" si="9">G13-G11</f>
        <v>21</v>
      </c>
      <c r="F11" s="14">
        <f t="shared" ref="F11" si="10">E11*D11</f>
        <v>1251.075</v>
      </c>
      <c r="G11" s="2">
        <v>230.2</v>
      </c>
    </row>
    <row r="12" spans="1:7" x14ac:dyDescent="0.25">
      <c r="A12" s="1"/>
      <c r="B12" s="1"/>
      <c r="C12" s="5"/>
      <c r="D12" s="15"/>
      <c r="E12" s="17"/>
      <c r="F12" s="15"/>
      <c r="G12" s="1"/>
    </row>
    <row r="13" spans="1:7" x14ac:dyDescent="0.25">
      <c r="A13" s="1">
        <v>5</v>
      </c>
      <c r="B13" s="2" t="s">
        <v>12</v>
      </c>
      <c r="C13" s="5">
        <v>62.4</v>
      </c>
      <c r="D13" s="14">
        <f t="shared" ref="D13" si="11">(C15+C13)/2</f>
        <v>65.099999999999994</v>
      </c>
      <c r="E13" s="16">
        <f t="shared" ref="E13" si="12">G15-G13</f>
        <v>20.900000000000034</v>
      </c>
      <c r="F13" s="14">
        <f t="shared" ref="F13" si="13">E13*D13</f>
        <v>1360.5900000000022</v>
      </c>
      <c r="G13" s="2">
        <v>251.2</v>
      </c>
    </row>
    <row r="14" spans="1:7" x14ac:dyDescent="0.25">
      <c r="A14" s="1"/>
      <c r="B14" s="1"/>
      <c r="C14" s="5"/>
      <c r="D14" s="15"/>
      <c r="E14" s="17"/>
      <c r="F14" s="15"/>
      <c r="G14" s="1"/>
    </row>
    <row r="15" spans="1:7" x14ac:dyDescent="0.25">
      <c r="A15" s="1">
        <v>6</v>
      </c>
      <c r="B15" s="2" t="s">
        <v>13</v>
      </c>
      <c r="C15" s="9">
        <v>67.8</v>
      </c>
      <c r="D15" s="14">
        <f t="shared" ref="D15" si="14">(C17+C15)/2</f>
        <v>103.9</v>
      </c>
      <c r="E15" s="16">
        <f t="shared" ref="E15" si="15">G17-G15</f>
        <v>21.099999999999966</v>
      </c>
      <c r="F15" s="14">
        <f t="shared" ref="F15" si="16">E15*D15</f>
        <v>2192.2899999999968</v>
      </c>
      <c r="G15" s="2">
        <v>272.10000000000002</v>
      </c>
    </row>
    <row r="16" spans="1:7" x14ac:dyDescent="0.25">
      <c r="A16" s="1"/>
      <c r="B16" s="1"/>
      <c r="C16" s="5"/>
      <c r="D16" s="15"/>
      <c r="E16" s="17"/>
      <c r="F16" s="15"/>
      <c r="G16" s="1"/>
    </row>
    <row r="17" spans="1:7" x14ac:dyDescent="0.25">
      <c r="A17" s="1">
        <v>7</v>
      </c>
      <c r="B17" s="2" t="s">
        <v>14</v>
      </c>
      <c r="C17" s="5">
        <v>140</v>
      </c>
      <c r="D17" s="14">
        <f t="shared" ref="D17" si="17">(C19+C17)/2</f>
        <v>151.30000000000001</v>
      </c>
      <c r="E17" s="16">
        <f t="shared" ref="E17" si="18">G19-G17</f>
        <v>21</v>
      </c>
      <c r="F17" s="14">
        <f t="shared" ref="F17" si="19">E17*D17</f>
        <v>3177.3</v>
      </c>
      <c r="G17" s="2">
        <v>293.2</v>
      </c>
    </row>
    <row r="18" spans="1:7" x14ac:dyDescent="0.25">
      <c r="A18" s="1"/>
      <c r="B18" s="1"/>
      <c r="C18" s="5"/>
      <c r="D18" s="15"/>
      <c r="E18" s="17"/>
      <c r="F18" s="15"/>
      <c r="G18" s="1"/>
    </row>
    <row r="19" spans="1:7" x14ac:dyDescent="0.25">
      <c r="A19" s="1">
        <v>8</v>
      </c>
      <c r="B19" s="2" t="s">
        <v>15</v>
      </c>
      <c r="C19" s="5">
        <v>162.6</v>
      </c>
      <c r="D19" s="14">
        <f t="shared" ref="D19" si="20">(C21+C19)/2</f>
        <v>135.25</v>
      </c>
      <c r="E19" s="16">
        <f t="shared" ref="E19" si="21">G21-G19</f>
        <v>21.100000000000023</v>
      </c>
      <c r="F19" s="14">
        <f t="shared" ref="F19" si="22">E19*D19</f>
        <v>2853.7750000000033</v>
      </c>
      <c r="G19" s="2">
        <v>314.2</v>
      </c>
    </row>
    <row r="20" spans="1:7" x14ac:dyDescent="0.25">
      <c r="A20" s="1"/>
      <c r="B20" s="1"/>
      <c r="C20" s="5"/>
      <c r="D20" s="15"/>
      <c r="E20" s="17"/>
      <c r="F20" s="15"/>
      <c r="G20" s="1"/>
    </row>
    <row r="21" spans="1:7" x14ac:dyDescent="0.25">
      <c r="A21" s="1">
        <v>9</v>
      </c>
      <c r="B21" s="2" t="s">
        <v>16</v>
      </c>
      <c r="C21" s="5">
        <v>107.9</v>
      </c>
      <c r="D21" s="14">
        <f t="shared" ref="D21" si="23">(C23+C21)/2</f>
        <v>97.95</v>
      </c>
      <c r="E21" s="16">
        <f t="shared" ref="E21" si="24">G23-G21</f>
        <v>21.099999999999966</v>
      </c>
      <c r="F21" s="14">
        <f t="shared" ref="F21" si="25">E21*D21</f>
        <v>2066.7449999999967</v>
      </c>
      <c r="G21" s="2">
        <v>335.3</v>
      </c>
    </row>
    <row r="22" spans="1:7" x14ac:dyDescent="0.25">
      <c r="A22" s="1"/>
      <c r="B22" s="1"/>
      <c r="C22" s="5"/>
      <c r="D22" s="15"/>
      <c r="E22" s="17"/>
      <c r="F22" s="15"/>
      <c r="G22" s="1"/>
    </row>
    <row r="23" spans="1:7" x14ac:dyDescent="0.25">
      <c r="A23" s="1">
        <v>10</v>
      </c>
      <c r="B23" s="2" t="s">
        <v>17</v>
      </c>
      <c r="C23" s="5">
        <v>88</v>
      </c>
      <c r="D23" s="14">
        <f t="shared" ref="D23" si="26">(C25+C23)/2</f>
        <v>76.125</v>
      </c>
      <c r="E23" s="16">
        <f t="shared" ref="E23" si="27">G25-G23</f>
        <v>21</v>
      </c>
      <c r="F23" s="14">
        <f t="shared" ref="F23" si="28">E23*D23</f>
        <v>1598.625</v>
      </c>
      <c r="G23" s="2">
        <v>356.4</v>
      </c>
    </row>
    <row r="24" spans="1:7" x14ac:dyDescent="0.25">
      <c r="A24" s="1"/>
      <c r="B24" s="1"/>
      <c r="C24" s="5"/>
      <c r="D24" s="15"/>
      <c r="E24" s="17"/>
      <c r="F24" s="15"/>
      <c r="G24" s="1"/>
    </row>
    <row r="25" spans="1:7" x14ac:dyDescent="0.25">
      <c r="A25" s="1">
        <v>11</v>
      </c>
      <c r="B25" s="2" t="s">
        <v>18</v>
      </c>
      <c r="C25" s="5">
        <v>64.25</v>
      </c>
      <c r="D25" s="14">
        <f t="shared" ref="D25" si="29">(C27+C25)/2</f>
        <v>69.825000000000003</v>
      </c>
      <c r="E25" s="16">
        <f t="shared" ref="E25" si="30">G27-G25</f>
        <v>21.100000000000023</v>
      </c>
      <c r="F25" s="14">
        <f t="shared" ref="F25" si="31">E25*D25</f>
        <v>1473.3075000000017</v>
      </c>
      <c r="G25" s="2">
        <v>377.4</v>
      </c>
    </row>
    <row r="26" spans="1:7" x14ac:dyDescent="0.25">
      <c r="A26" s="1"/>
      <c r="B26" s="1"/>
      <c r="C26" s="5"/>
      <c r="D26" s="15"/>
      <c r="E26" s="17"/>
      <c r="F26" s="15"/>
      <c r="G26" s="1"/>
    </row>
    <row r="27" spans="1:7" x14ac:dyDescent="0.25">
      <c r="A27" s="1">
        <v>12</v>
      </c>
      <c r="B27" s="2" t="s">
        <v>19</v>
      </c>
      <c r="C27" s="5">
        <v>75.400000000000006</v>
      </c>
      <c r="D27" s="14">
        <f t="shared" ref="D27" si="32">(C29+C27)/2</f>
        <v>82.6</v>
      </c>
      <c r="E27" s="16">
        <f t="shared" ref="E27" si="33">G29-G27</f>
        <v>21.100000000000023</v>
      </c>
      <c r="F27" s="14">
        <f t="shared" ref="F27" si="34">E27*D27</f>
        <v>1742.8600000000017</v>
      </c>
      <c r="G27" s="2">
        <v>398.5</v>
      </c>
    </row>
    <row r="28" spans="1:7" x14ac:dyDescent="0.25">
      <c r="A28" s="1"/>
      <c r="B28" s="1"/>
      <c r="C28" s="5"/>
      <c r="D28" s="15"/>
      <c r="E28" s="17"/>
      <c r="F28" s="15"/>
      <c r="G28" s="1"/>
    </row>
    <row r="29" spans="1:7" x14ac:dyDescent="0.25">
      <c r="A29" s="1">
        <v>13</v>
      </c>
      <c r="B29" s="2" t="s">
        <v>20</v>
      </c>
      <c r="C29" s="5">
        <v>89.8</v>
      </c>
      <c r="D29" s="14">
        <f t="shared" ref="D29" si="35">(C31+C29)/2</f>
        <v>107.9</v>
      </c>
      <c r="E29" s="16">
        <f t="shared" ref="E29" si="36">G31-G29</f>
        <v>21</v>
      </c>
      <c r="F29" s="14">
        <f t="shared" ref="F29" si="37">E29*D29</f>
        <v>2265.9</v>
      </c>
      <c r="G29" s="2">
        <v>419.6</v>
      </c>
    </row>
    <row r="30" spans="1:7" x14ac:dyDescent="0.25">
      <c r="A30" s="1"/>
      <c r="B30" s="1"/>
      <c r="C30" s="5"/>
      <c r="D30" s="15"/>
      <c r="E30" s="17"/>
      <c r="F30" s="15"/>
      <c r="G30" s="1"/>
    </row>
    <row r="31" spans="1:7" x14ac:dyDescent="0.25">
      <c r="A31" s="1">
        <v>14</v>
      </c>
      <c r="B31" s="2" t="s">
        <v>21</v>
      </c>
      <c r="C31" s="5">
        <v>126</v>
      </c>
      <c r="D31" s="14">
        <f t="shared" ref="D31" si="38">(C33+C31)/2</f>
        <v>114.5</v>
      </c>
      <c r="E31" s="16">
        <f t="shared" ref="E31" si="39">G33-G31</f>
        <v>21.099999999999966</v>
      </c>
      <c r="F31" s="14">
        <f t="shared" ref="F31" si="40">E31*D31</f>
        <v>2415.9499999999962</v>
      </c>
      <c r="G31" s="2">
        <v>440.6</v>
      </c>
    </row>
    <row r="32" spans="1:7" x14ac:dyDescent="0.25">
      <c r="A32" s="1"/>
      <c r="B32" s="1"/>
      <c r="C32" s="5"/>
      <c r="D32" s="15"/>
      <c r="E32" s="17"/>
      <c r="F32" s="15"/>
      <c r="G32" s="1"/>
    </row>
    <row r="33" spans="1:7" x14ac:dyDescent="0.25">
      <c r="A33" s="1">
        <v>15</v>
      </c>
      <c r="B33" s="2" t="s">
        <v>22</v>
      </c>
      <c r="C33" s="5">
        <v>103</v>
      </c>
      <c r="D33" s="14">
        <f t="shared" ref="D33" si="41">(C35+C33)/2</f>
        <v>102.5</v>
      </c>
      <c r="E33" s="16">
        <f t="shared" ref="E33" si="42">G35-G33</f>
        <v>21.100000000000023</v>
      </c>
      <c r="F33" s="14">
        <f t="shared" ref="F33" si="43">E33*D33</f>
        <v>2162.7500000000023</v>
      </c>
      <c r="G33" s="2">
        <v>461.7</v>
      </c>
    </row>
    <row r="34" spans="1:7" x14ac:dyDescent="0.25">
      <c r="A34" s="1"/>
      <c r="B34" s="1"/>
      <c r="C34" s="5"/>
      <c r="D34" s="15"/>
      <c r="E34" s="17"/>
      <c r="F34" s="15"/>
      <c r="G34" s="1"/>
    </row>
    <row r="35" spans="1:7" x14ac:dyDescent="0.25">
      <c r="A35" s="1">
        <v>16</v>
      </c>
      <c r="B35" s="2" t="s">
        <v>23</v>
      </c>
      <c r="C35" s="5">
        <v>102</v>
      </c>
      <c r="D35" s="14">
        <f t="shared" ref="D35" si="44">(C37+C35)/2</f>
        <v>102</v>
      </c>
      <c r="E35" s="16">
        <f t="shared" ref="E35" si="45">G37-G35</f>
        <v>21.199999999999989</v>
      </c>
      <c r="F35" s="14">
        <f t="shared" ref="F35" si="46">E35*D35</f>
        <v>2162.3999999999987</v>
      </c>
      <c r="G35" s="2">
        <v>482.8</v>
      </c>
    </row>
    <row r="36" spans="1:7" x14ac:dyDescent="0.25">
      <c r="A36" s="1"/>
      <c r="B36" s="1"/>
      <c r="C36" s="5"/>
      <c r="D36" s="15"/>
      <c r="E36" s="17"/>
      <c r="F36" s="15"/>
      <c r="G36" s="1"/>
    </row>
    <row r="37" spans="1:7" x14ac:dyDescent="0.25">
      <c r="A37" s="1">
        <v>17</v>
      </c>
      <c r="B37" s="2" t="s">
        <v>24</v>
      </c>
      <c r="C37" s="5">
        <v>102</v>
      </c>
      <c r="D37" s="14">
        <f t="shared" ref="D37" si="47">(C39+C37)/2</f>
        <v>83.5</v>
      </c>
      <c r="E37" s="16">
        <f t="shared" ref="E37" si="48">G39-G37</f>
        <v>21</v>
      </c>
      <c r="F37" s="14">
        <f t="shared" ref="F37" si="49">E37*D37</f>
        <v>1753.5</v>
      </c>
      <c r="G37" s="2">
        <v>504</v>
      </c>
    </row>
    <row r="38" spans="1:7" x14ac:dyDescent="0.25">
      <c r="A38" s="1"/>
      <c r="B38" s="1"/>
      <c r="C38" s="5"/>
      <c r="D38" s="15"/>
      <c r="E38" s="17"/>
      <c r="F38" s="15"/>
      <c r="G38" s="1"/>
    </row>
    <row r="39" spans="1:7" x14ac:dyDescent="0.25">
      <c r="A39" s="1">
        <v>18</v>
      </c>
      <c r="B39" s="2" t="s">
        <v>8</v>
      </c>
      <c r="C39" s="5">
        <v>65</v>
      </c>
      <c r="D39" s="14">
        <f t="shared" ref="D39" si="50">(C41+C39)/2</f>
        <v>111</v>
      </c>
      <c r="E39" s="16">
        <f t="shared" ref="E39" si="51">G41-G39</f>
        <v>21.100000000000023</v>
      </c>
      <c r="F39" s="14">
        <f t="shared" ref="F39" si="52">E39*D39</f>
        <v>2342.1000000000026</v>
      </c>
      <c r="G39" s="2">
        <v>525</v>
      </c>
    </row>
    <row r="40" spans="1:7" x14ac:dyDescent="0.25">
      <c r="A40" s="1"/>
      <c r="B40" s="1"/>
      <c r="C40" s="5"/>
      <c r="D40" s="15"/>
      <c r="E40" s="17"/>
      <c r="F40" s="15"/>
      <c r="G40" s="1"/>
    </row>
    <row r="41" spans="1:7" x14ac:dyDescent="0.25">
      <c r="A41" s="1">
        <v>19</v>
      </c>
      <c r="B41" s="2" t="s">
        <v>25</v>
      </c>
      <c r="C41" s="5">
        <v>157</v>
      </c>
      <c r="D41" s="14">
        <f t="shared" ref="D41" si="53">(C43+C41)/2</f>
        <v>211.5</v>
      </c>
      <c r="E41" s="16">
        <f t="shared" ref="E41" si="54">G43-G41</f>
        <v>21.199999999999932</v>
      </c>
      <c r="F41" s="14">
        <f t="shared" ref="F41" si="55">E41*D41</f>
        <v>4483.7999999999856</v>
      </c>
      <c r="G41" s="2">
        <v>546.1</v>
      </c>
    </row>
    <row r="42" spans="1:7" x14ac:dyDescent="0.25">
      <c r="A42" s="1"/>
      <c r="B42" s="1"/>
      <c r="C42" s="5"/>
      <c r="D42" s="15"/>
      <c r="E42" s="17"/>
      <c r="F42" s="15"/>
      <c r="G42" s="1"/>
    </row>
    <row r="43" spans="1:7" x14ac:dyDescent="0.25">
      <c r="A43" s="1">
        <v>20</v>
      </c>
      <c r="B43" s="2" t="s">
        <v>27</v>
      </c>
      <c r="C43" s="5">
        <v>266</v>
      </c>
      <c r="D43" s="14">
        <f t="shared" ref="D43" si="56">(C45+C43)/2</f>
        <v>347</v>
      </c>
      <c r="E43" s="16">
        <f t="shared" ref="E43" si="57">G45-G43</f>
        <v>21.200000000000045</v>
      </c>
      <c r="F43" s="14">
        <f t="shared" ref="F43" si="58">E43*D43</f>
        <v>7356.400000000016</v>
      </c>
      <c r="G43" s="2">
        <v>567.29999999999995</v>
      </c>
    </row>
    <row r="44" spans="1:7" x14ac:dyDescent="0.25">
      <c r="A44" s="1"/>
      <c r="B44" s="1"/>
      <c r="C44" s="5"/>
      <c r="D44" s="15"/>
      <c r="E44" s="17"/>
      <c r="F44" s="15"/>
      <c r="G44" s="1"/>
    </row>
    <row r="45" spans="1:7" x14ac:dyDescent="0.25">
      <c r="A45" s="1">
        <v>21</v>
      </c>
      <c r="B45" s="2" t="s">
        <v>26</v>
      </c>
      <c r="C45" s="5">
        <v>428</v>
      </c>
      <c r="D45" s="14">
        <f t="shared" ref="D45" si="59">(C47+C45)/2</f>
        <v>494</v>
      </c>
      <c r="E45" s="16">
        <f t="shared" ref="E45" si="60">G47-G45</f>
        <v>21.299999999999955</v>
      </c>
      <c r="F45" s="14">
        <f t="shared" ref="F45" si="61">E45*D45</f>
        <v>10522.199999999977</v>
      </c>
      <c r="G45" s="2">
        <v>588.5</v>
      </c>
    </row>
    <row r="46" spans="1:7" x14ac:dyDescent="0.25">
      <c r="A46" s="1"/>
      <c r="B46" s="1"/>
      <c r="C46" s="5"/>
      <c r="D46" s="15"/>
      <c r="E46" s="17"/>
      <c r="F46" s="15"/>
      <c r="G46" s="1"/>
    </row>
    <row r="47" spans="1:7" x14ac:dyDescent="0.25">
      <c r="A47" s="1">
        <v>22</v>
      </c>
      <c r="B47" s="2" t="s">
        <v>28</v>
      </c>
      <c r="C47" s="5">
        <v>560</v>
      </c>
      <c r="D47" s="14">
        <f t="shared" ref="D47" si="62">(C49+C47)/2</f>
        <v>597</v>
      </c>
      <c r="E47" s="16">
        <f t="shared" ref="E47" si="63">G49-G47</f>
        <v>21.200000000000045</v>
      </c>
      <c r="F47" s="14">
        <f t="shared" ref="F47" si="64">E47*D47</f>
        <v>12656.400000000027</v>
      </c>
      <c r="G47" s="2">
        <v>609.79999999999995</v>
      </c>
    </row>
    <row r="48" spans="1:7" x14ac:dyDescent="0.25">
      <c r="A48" s="1"/>
      <c r="B48" s="1"/>
      <c r="C48" s="5"/>
      <c r="D48" s="15"/>
      <c r="E48" s="17"/>
      <c r="F48" s="15"/>
      <c r="G48" s="1"/>
    </row>
    <row r="49" spans="1:7" x14ac:dyDescent="0.25">
      <c r="A49" s="1">
        <v>23</v>
      </c>
      <c r="B49" s="2" t="s">
        <v>29</v>
      </c>
      <c r="C49" s="5">
        <v>634</v>
      </c>
      <c r="D49" s="14">
        <f t="shared" ref="D49" si="65">(C51+C49)/2</f>
        <v>639.79999999999995</v>
      </c>
      <c r="E49" s="16">
        <f t="shared" ref="E49" si="66">G51-G49</f>
        <v>21.100000000000023</v>
      </c>
      <c r="F49" s="14">
        <f t="shared" ref="F49" si="67">E49*D49</f>
        <v>13499.780000000013</v>
      </c>
      <c r="G49" s="2">
        <v>631</v>
      </c>
    </row>
    <row r="50" spans="1:7" x14ac:dyDescent="0.25">
      <c r="A50" s="1"/>
      <c r="B50" s="1"/>
      <c r="C50" s="5"/>
      <c r="D50" s="15"/>
      <c r="E50" s="17"/>
      <c r="F50" s="15"/>
      <c r="G50" s="1"/>
    </row>
    <row r="51" spans="1:7" x14ac:dyDescent="0.25">
      <c r="A51" s="1">
        <v>24</v>
      </c>
      <c r="B51" s="2" t="s">
        <v>30</v>
      </c>
      <c r="C51" s="5">
        <v>645.6</v>
      </c>
      <c r="D51" s="14">
        <f t="shared" ref="D51" si="68">(C53+C51)/2</f>
        <v>612.04999999999995</v>
      </c>
      <c r="E51" s="16">
        <f t="shared" ref="E51" si="69">G53-G51</f>
        <v>20.799999999999955</v>
      </c>
      <c r="F51" s="14">
        <f t="shared" ref="F51" si="70">E51*D51</f>
        <v>12730.63999999997</v>
      </c>
      <c r="G51" s="2">
        <v>652.1</v>
      </c>
    </row>
    <row r="52" spans="1:7" x14ac:dyDescent="0.25">
      <c r="A52" s="1"/>
      <c r="B52" s="1"/>
      <c r="C52" s="5"/>
      <c r="D52" s="15"/>
      <c r="E52" s="17"/>
      <c r="F52" s="15"/>
      <c r="G52" s="1"/>
    </row>
    <row r="53" spans="1:7" x14ac:dyDescent="0.25">
      <c r="A53" s="1">
        <v>25</v>
      </c>
      <c r="B53" s="2" t="s">
        <v>31</v>
      </c>
      <c r="C53" s="5">
        <v>578.5</v>
      </c>
      <c r="D53" s="14">
        <f t="shared" ref="D53" si="71">(C55+C53)/2</f>
        <v>574</v>
      </c>
      <c r="E53" s="16">
        <f t="shared" ref="E53" si="72">G55-G53</f>
        <v>20.800000000000068</v>
      </c>
      <c r="F53" s="14">
        <f t="shared" ref="F53" si="73">E53*D53</f>
        <v>11939.200000000039</v>
      </c>
      <c r="G53" s="2">
        <v>672.9</v>
      </c>
    </row>
    <row r="54" spans="1:7" x14ac:dyDescent="0.25">
      <c r="A54" s="1"/>
      <c r="B54" s="1"/>
      <c r="C54" s="5"/>
      <c r="D54" s="15"/>
      <c r="E54" s="17"/>
      <c r="F54" s="15"/>
      <c r="G54" s="1"/>
    </row>
    <row r="55" spans="1:7" x14ac:dyDescent="0.25">
      <c r="A55" s="1">
        <v>26</v>
      </c>
      <c r="B55" s="2" t="s">
        <v>32</v>
      </c>
      <c r="C55" s="5">
        <v>569.5</v>
      </c>
      <c r="D55" s="14">
        <f t="shared" ref="D55" si="74">(C57+C55)/2</f>
        <v>524.25</v>
      </c>
      <c r="E55" s="16">
        <f t="shared" ref="E55" si="75">G57-G55</f>
        <v>20.599999999999909</v>
      </c>
      <c r="F55" s="14">
        <f t="shared" ref="F55" si="76">E55*D55</f>
        <v>10799.549999999952</v>
      </c>
      <c r="G55" s="2">
        <v>693.7</v>
      </c>
    </row>
    <row r="56" spans="1:7" x14ac:dyDescent="0.25">
      <c r="A56" s="1"/>
      <c r="B56" s="1"/>
      <c r="C56" s="5"/>
      <c r="D56" s="15"/>
      <c r="E56" s="17"/>
      <c r="F56" s="15"/>
      <c r="G56" s="1"/>
    </row>
    <row r="57" spans="1:7" ht="15" customHeight="1" x14ac:dyDescent="0.25">
      <c r="A57" s="1">
        <v>27</v>
      </c>
      <c r="B57" s="2" t="s">
        <v>33</v>
      </c>
      <c r="C57" s="5">
        <v>479</v>
      </c>
      <c r="D57" s="14">
        <f t="shared" ref="D57" si="77">(C59+C57)/2</f>
        <v>427.15</v>
      </c>
      <c r="E57" s="16">
        <f t="shared" ref="E57" si="78">G59-G57</f>
        <v>20.400000000000091</v>
      </c>
      <c r="F57" s="14">
        <f t="shared" ref="F57" si="79">E57*D57</f>
        <v>8713.8600000000388</v>
      </c>
      <c r="G57" s="2">
        <v>714.3</v>
      </c>
    </row>
    <row r="58" spans="1:7" x14ac:dyDescent="0.25">
      <c r="A58" s="1"/>
      <c r="B58" s="1"/>
      <c r="C58" s="5"/>
      <c r="D58" s="15"/>
      <c r="E58" s="17"/>
      <c r="F58" s="15"/>
      <c r="G58" s="1"/>
    </row>
    <row r="59" spans="1:7" x14ac:dyDescent="0.25">
      <c r="A59" s="1">
        <v>28</v>
      </c>
      <c r="B59" s="2" t="s">
        <v>34</v>
      </c>
      <c r="C59" s="5">
        <v>375.3</v>
      </c>
      <c r="D59" s="14">
        <f t="shared" ref="D59" si="80">(C61+C59)/2</f>
        <v>326.89999999999998</v>
      </c>
      <c r="E59" s="16">
        <f t="shared" ref="E59" si="81">G61-G59</f>
        <v>20.299999999999955</v>
      </c>
      <c r="F59" s="14">
        <f t="shared" ref="F59" si="82">E59*D59</f>
        <v>6636.0699999999842</v>
      </c>
      <c r="G59" s="2">
        <v>734.7</v>
      </c>
    </row>
    <row r="60" spans="1:7" x14ac:dyDescent="0.25">
      <c r="A60" s="1"/>
      <c r="B60" s="1"/>
      <c r="C60" s="5"/>
      <c r="D60" s="15"/>
      <c r="E60" s="17"/>
      <c r="F60" s="15"/>
      <c r="G60" s="1"/>
    </row>
    <row r="61" spans="1:7" x14ac:dyDescent="0.25">
      <c r="A61" s="1">
        <v>29</v>
      </c>
      <c r="B61" s="2" t="s">
        <v>35</v>
      </c>
      <c r="C61" s="5">
        <v>278.5</v>
      </c>
      <c r="D61" s="14">
        <f t="shared" ref="D61" si="83">(C63+C61)/2</f>
        <v>254.3</v>
      </c>
      <c r="E61" s="16">
        <f t="shared" ref="E61" si="84">G63-G61</f>
        <v>20.399999999999977</v>
      </c>
      <c r="F61" s="14">
        <f t="shared" ref="F61" si="85">E61*D61</f>
        <v>5187.7199999999948</v>
      </c>
      <c r="G61" s="2">
        <v>755</v>
      </c>
    </row>
    <row r="62" spans="1:7" x14ac:dyDescent="0.25">
      <c r="A62" s="1"/>
      <c r="B62" s="1"/>
      <c r="C62" s="5"/>
      <c r="D62" s="15"/>
      <c r="E62" s="17"/>
      <c r="F62" s="15"/>
      <c r="G62" s="1"/>
    </row>
    <row r="63" spans="1:7" x14ac:dyDescent="0.25">
      <c r="A63" s="1">
        <v>30</v>
      </c>
      <c r="B63" s="2" t="s">
        <v>36</v>
      </c>
      <c r="C63" s="5">
        <v>230.1</v>
      </c>
      <c r="D63" s="14">
        <f t="shared" ref="D63" si="86">(C65+C63)/2</f>
        <v>263.2</v>
      </c>
      <c r="E63" s="16">
        <f t="shared" ref="E63" si="87">G65-G63</f>
        <v>20.200000000000045</v>
      </c>
      <c r="F63" s="14">
        <f t="shared" ref="F63" si="88">E63*D63</f>
        <v>5316.6400000000122</v>
      </c>
      <c r="G63" s="2">
        <v>775.4</v>
      </c>
    </row>
    <row r="64" spans="1:7" x14ac:dyDescent="0.25">
      <c r="A64" s="1"/>
      <c r="B64" s="1"/>
      <c r="C64" s="5"/>
      <c r="D64" s="15"/>
      <c r="E64" s="17"/>
      <c r="F64" s="15"/>
      <c r="G64" s="1"/>
    </row>
    <row r="65" spans="1:7" x14ac:dyDescent="0.25">
      <c r="A65" s="1">
        <v>31</v>
      </c>
      <c r="B65" s="2" t="s">
        <v>37</v>
      </c>
      <c r="C65" s="5">
        <v>296.3</v>
      </c>
      <c r="D65" s="14">
        <f t="shared" ref="D65" si="89">(C67+C65)/2</f>
        <v>299.64999999999998</v>
      </c>
      <c r="E65" s="16">
        <f t="shared" ref="E65" si="90">G67-G65</f>
        <v>20.100000000000023</v>
      </c>
      <c r="F65" s="14">
        <f t="shared" ref="F65" si="91">E65*D65</f>
        <v>6022.9650000000065</v>
      </c>
      <c r="G65" s="2">
        <v>795.6</v>
      </c>
    </row>
    <row r="66" spans="1:7" x14ac:dyDescent="0.25">
      <c r="A66" s="1"/>
      <c r="B66" s="1"/>
      <c r="C66" s="5"/>
      <c r="D66" s="15"/>
      <c r="E66" s="17"/>
      <c r="F66" s="15"/>
      <c r="G66" s="1"/>
    </row>
    <row r="67" spans="1:7" x14ac:dyDescent="0.25">
      <c r="A67" s="1">
        <v>32</v>
      </c>
      <c r="B67" s="2" t="s">
        <v>38</v>
      </c>
      <c r="C67" s="5">
        <v>303</v>
      </c>
      <c r="D67" s="14">
        <f t="shared" ref="D67" si="92">(C69+C67)/2</f>
        <v>268.35000000000002</v>
      </c>
      <c r="E67" s="16">
        <f t="shared" ref="E67" si="93">G69-G67</f>
        <v>20.099999999999909</v>
      </c>
      <c r="F67" s="14">
        <f t="shared" ref="F67" si="94">E67*D67</f>
        <v>5393.8349999999764</v>
      </c>
      <c r="G67" s="2">
        <v>815.7</v>
      </c>
    </row>
    <row r="68" spans="1:7" x14ac:dyDescent="0.25">
      <c r="A68" s="1"/>
      <c r="B68" s="1"/>
      <c r="C68" s="5"/>
      <c r="D68" s="15"/>
      <c r="E68" s="17"/>
      <c r="F68" s="15"/>
      <c r="G68" s="1"/>
    </row>
    <row r="69" spans="1:7" x14ac:dyDescent="0.25">
      <c r="A69" s="1">
        <v>33</v>
      </c>
      <c r="B69" s="2" t="s">
        <v>39</v>
      </c>
      <c r="C69" s="5">
        <v>233.7</v>
      </c>
      <c r="D69" s="14">
        <f t="shared" ref="D69" si="95">(C71+C69)/2</f>
        <v>184.1</v>
      </c>
      <c r="E69" s="16">
        <f t="shared" ref="E69" si="96">G71-G69</f>
        <v>20</v>
      </c>
      <c r="F69" s="14">
        <f t="shared" ref="F69" si="97">E69*D69</f>
        <v>3682</v>
      </c>
      <c r="G69" s="2">
        <v>835.8</v>
      </c>
    </row>
    <row r="70" spans="1:7" x14ac:dyDescent="0.25">
      <c r="A70" s="1"/>
      <c r="B70" s="1"/>
      <c r="C70" s="5"/>
      <c r="D70" s="15"/>
      <c r="E70" s="17"/>
      <c r="F70" s="15"/>
      <c r="G70" s="1"/>
    </row>
    <row r="71" spans="1:7" x14ac:dyDescent="0.25">
      <c r="A71" s="1">
        <v>34</v>
      </c>
      <c r="B71" s="2" t="s">
        <v>40</v>
      </c>
      <c r="C71" s="5">
        <v>134.5</v>
      </c>
      <c r="D71" s="14">
        <f t="shared" ref="D71" si="98">(C73+C71)/2</f>
        <v>132.55000000000001</v>
      </c>
      <c r="E71" s="16">
        <f t="shared" ref="E71" si="99">G73-G71</f>
        <v>20</v>
      </c>
      <c r="F71" s="14">
        <f t="shared" ref="F71" si="100">E71*D71</f>
        <v>2651</v>
      </c>
      <c r="G71" s="2">
        <v>855.8</v>
      </c>
    </row>
    <row r="72" spans="1:7" x14ac:dyDescent="0.25">
      <c r="A72" s="1"/>
      <c r="B72" s="1"/>
      <c r="C72" s="5"/>
      <c r="D72" s="15"/>
      <c r="E72" s="17"/>
      <c r="F72" s="15"/>
      <c r="G72" s="1"/>
    </row>
    <row r="73" spans="1:7" x14ac:dyDescent="0.25">
      <c r="A73" s="1">
        <v>35</v>
      </c>
      <c r="B73" s="1" t="s">
        <v>41</v>
      </c>
      <c r="C73" s="5">
        <v>130.6</v>
      </c>
      <c r="D73" s="14">
        <f t="shared" ref="D73" si="101">(C75+C73)/2</f>
        <v>121.8</v>
      </c>
      <c r="E73" s="16">
        <f t="shared" ref="E73" si="102">G75-G73</f>
        <v>20.100000000000023</v>
      </c>
      <c r="F73" s="14">
        <f t="shared" ref="F73" si="103">E73*D73</f>
        <v>2448.1800000000026</v>
      </c>
      <c r="G73" s="1">
        <v>875.8</v>
      </c>
    </row>
    <row r="74" spans="1:7" x14ac:dyDescent="0.25">
      <c r="A74" s="1"/>
      <c r="B74" s="1"/>
      <c r="C74" s="5"/>
      <c r="D74" s="15"/>
      <c r="E74" s="17"/>
      <c r="F74" s="15"/>
      <c r="G74" s="1"/>
    </row>
    <row r="75" spans="1:7" x14ac:dyDescent="0.25">
      <c r="A75" s="1">
        <v>36</v>
      </c>
      <c r="B75" s="1" t="s">
        <v>42</v>
      </c>
      <c r="C75" s="5">
        <v>113</v>
      </c>
      <c r="D75" s="14">
        <f t="shared" ref="D75" si="104">(C77+C75)/2</f>
        <v>112.75</v>
      </c>
      <c r="E75" s="16">
        <f t="shared" ref="E75" si="105">G77-G75</f>
        <v>20</v>
      </c>
      <c r="F75" s="14">
        <f t="shared" ref="F75" si="106">E75*D75</f>
        <v>2255</v>
      </c>
      <c r="G75" s="1">
        <v>895.9</v>
      </c>
    </row>
    <row r="76" spans="1:7" x14ac:dyDescent="0.25">
      <c r="A76" s="1"/>
      <c r="B76" s="1"/>
      <c r="C76" s="5"/>
      <c r="D76" s="15"/>
      <c r="E76" s="17"/>
      <c r="F76" s="15"/>
      <c r="G76" s="1"/>
    </row>
    <row r="77" spans="1:7" x14ac:dyDescent="0.25">
      <c r="A77" s="1">
        <v>37</v>
      </c>
      <c r="B77" s="1" t="s">
        <v>44</v>
      </c>
      <c r="C77" s="5">
        <v>112.5</v>
      </c>
      <c r="D77" s="14">
        <f t="shared" ref="D77" si="107">(C79+C77)/2</f>
        <v>109.15</v>
      </c>
      <c r="E77" s="16">
        <f t="shared" ref="E77" si="108">G79-G77</f>
        <v>20</v>
      </c>
      <c r="F77" s="14">
        <f t="shared" ref="F77" si="109">E77*D77</f>
        <v>2183</v>
      </c>
      <c r="G77" s="1">
        <v>915.9</v>
      </c>
    </row>
    <row r="78" spans="1:7" x14ac:dyDescent="0.25">
      <c r="A78" s="1"/>
      <c r="B78" s="1"/>
      <c r="C78" s="5"/>
      <c r="D78" s="15"/>
      <c r="E78" s="17"/>
      <c r="F78" s="15"/>
      <c r="G78" s="1"/>
    </row>
    <row r="79" spans="1:7" x14ac:dyDescent="0.25">
      <c r="A79" s="1">
        <v>38</v>
      </c>
      <c r="B79" s="1" t="s">
        <v>43</v>
      </c>
      <c r="C79" s="5">
        <v>105.8</v>
      </c>
      <c r="D79" s="14">
        <f t="shared" ref="D79" si="110">(C81+C79)/2</f>
        <v>108.8</v>
      </c>
      <c r="E79" s="16">
        <f t="shared" ref="E79" si="111">G81-G79</f>
        <v>20</v>
      </c>
      <c r="F79" s="14">
        <f t="shared" ref="F79" si="112">E79*D79</f>
        <v>2176</v>
      </c>
      <c r="G79" s="1">
        <v>935.9</v>
      </c>
    </row>
    <row r="80" spans="1:7" x14ac:dyDescent="0.25">
      <c r="A80" s="1"/>
      <c r="B80" s="1"/>
      <c r="C80" s="5"/>
      <c r="D80" s="15"/>
      <c r="E80" s="17"/>
      <c r="F80" s="15"/>
      <c r="G80" s="1"/>
    </row>
    <row r="81" spans="1:7" x14ac:dyDescent="0.25">
      <c r="A81" s="1">
        <v>39</v>
      </c>
      <c r="B81" s="1" t="s">
        <v>45</v>
      </c>
      <c r="C81" s="5">
        <v>111.8</v>
      </c>
      <c r="D81" s="14">
        <f t="shared" ref="D81" si="113">(C83+C81)/2</f>
        <v>114.75</v>
      </c>
      <c r="E81" s="16">
        <f t="shared" ref="E81" si="114">G83-G81</f>
        <v>20</v>
      </c>
      <c r="F81" s="14">
        <f t="shared" ref="F81" si="115">E81*D81</f>
        <v>2295</v>
      </c>
      <c r="G81" s="1">
        <v>955.9</v>
      </c>
    </row>
    <row r="82" spans="1:7" x14ac:dyDescent="0.25">
      <c r="A82" s="1"/>
      <c r="B82" s="1"/>
      <c r="C82" s="5"/>
      <c r="D82" s="15"/>
      <c r="E82" s="17"/>
      <c r="F82" s="15"/>
      <c r="G82" s="1"/>
    </row>
    <row r="83" spans="1:7" x14ac:dyDescent="0.25">
      <c r="A83" s="1">
        <v>40</v>
      </c>
      <c r="B83" s="1" t="s">
        <v>46</v>
      </c>
      <c r="C83" s="5">
        <v>117.7</v>
      </c>
      <c r="D83" s="14">
        <f t="shared" ref="D83" si="116">(C85+C83)/2</f>
        <v>120.75</v>
      </c>
      <c r="E83" s="16">
        <f t="shared" ref="E83" si="117">G85-G83</f>
        <v>20</v>
      </c>
      <c r="F83" s="14">
        <f t="shared" ref="F83" si="118">E83*D83</f>
        <v>2415</v>
      </c>
      <c r="G83" s="1">
        <v>975.9</v>
      </c>
    </row>
    <row r="84" spans="1:7" x14ac:dyDescent="0.25">
      <c r="A84" s="1"/>
      <c r="B84" s="1"/>
      <c r="C84" s="5"/>
      <c r="D84" s="15"/>
      <c r="E84" s="17"/>
      <c r="F84" s="15"/>
      <c r="G84" s="1"/>
    </row>
    <row r="85" spans="1:7" x14ac:dyDescent="0.25">
      <c r="A85" s="1">
        <v>41</v>
      </c>
      <c r="B85" s="1" t="s">
        <v>47</v>
      </c>
      <c r="C85" s="5">
        <v>123.8</v>
      </c>
      <c r="D85" s="14">
        <f t="shared" ref="D85" si="119">(C87+C85)/2</f>
        <v>100.4</v>
      </c>
      <c r="E85" s="16">
        <f t="shared" ref="E85" si="120">G87-G85</f>
        <v>20</v>
      </c>
      <c r="F85" s="14">
        <f t="shared" ref="F85" si="121">E85*D85</f>
        <v>2008</v>
      </c>
      <c r="G85" s="1">
        <v>995.9</v>
      </c>
    </row>
    <row r="86" spans="1:7" x14ac:dyDescent="0.25">
      <c r="A86" s="1"/>
      <c r="B86" s="1"/>
      <c r="C86" s="5"/>
      <c r="D86" s="15"/>
      <c r="E86" s="17"/>
      <c r="F86" s="15"/>
      <c r="G86" s="1"/>
    </row>
    <row r="87" spans="1:7" x14ac:dyDescent="0.25">
      <c r="A87" s="1">
        <v>42</v>
      </c>
      <c r="B87" s="1" t="s">
        <v>48</v>
      </c>
      <c r="C87" s="5">
        <v>77</v>
      </c>
      <c r="D87" s="14">
        <f t="shared" ref="D87" si="122">(C89+C87)/2</f>
        <v>71.75</v>
      </c>
      <c r="E87" s="16">
        <f t="shared" ref="E87" si="123">G89-G87</f>
        <v>20.000000000000114</v>
      </c>
      <c r="F87" s="14">
        <f t="shared" ref="F87" si="124">E87*D87</f>
        <v>1435.0000000000082</v>
      </c>
      <c r="G87" s="1">
        <v>1015.9</v>
      </c>
    </row>
    <row r="88" spans="1:7" x14ac:dyDescent="0.25">
      <c r="A88" s="1"/>
      <c r="B88" s="1"/>
      <c r="C88" s="5"/>
      <c r="D88" s="15"/>
      <c r="E88" s="17"/>
      <c r="F88" s="15"/>
      <c r="G88" s="1"/>
    </row>
    <row r="89" spans="1:7" x14ac:dyDescent="0.25">
      <c r="A89" s="1">
        <v>43</v>
      </c>
      <c r="B89" s="1" t="s">
        <v>49</v>
      </c>
      <c r="C89" s="5">
        <v>66.5</v>
      </c>
      <c r="D89" s="14">
        <f t="shared" ref="D89" si="125">(C91+C89)/2</f>
        <v>68.8</v>
      </c>
      <c r="E89" s="16">
        <f t="shared" ref="E89" si="126">G91-G89</f>
        <v>20</v>
      </c>
      <c r="F89" s="14">
        <f t="shared" ref="F89" si="127">E89*D89</f>
        <v>1376</v>
      </c>
      <c r="G89" s="1">
        <v>1035.9000000000001</v>
      </c>
    </row>
    <row r="90" spans="1:7" x14ac:dyDescent="0.25">
      <c r="A90" s="1"/>
      <c r="B90" s="1"/>
      <c r="C90" s="5"/>
      <c r="D90" s="15"/>
      <c r="E90" s="17"/>
      <c r="F90" s="15"/>
      <c r="G90" s="1"/>
    </row>
    <row r="91" spans="1:7" x14ac:dyDescent="0.25">
      <c r="A91" s="1">
        <v>44</v>
      </c>
      <c r="B91" s="1" t="s">
        <v>50</v>
      </c>
      <c r="C91" s="5">
        <v>71.099999999999994</v>
      </c>
      <c r="D91" s="14">
        <f t="shared" ref="D91" si="128">(C93+C91)/2</f>
        <v>70.699999999999989</v>
      </c>
      <c r="E91" s="16">
        <f t="shared" ref="E91" si="129">G93-G91</f>
        <v>20.099999999999909</v>
      </c>
      <c r="F91" s="14">
        <f t="shared" ref="F91" si="130">E91*D91</f>
        <v>1421.0699999999933</v>
      </c>
      <c r="G91" s="1">
        <v>1055.9000000000001</v>
      </c>
    </row>
    <row r="92" spans="1:7" x14ac:dyDescent="0.25">
      <c r="A92" s="1"/>
      <c r="B92" s="1"/>
      <c r="C92" s="5"/>
      <c r="D92" s="15"/>
      <c r="E92" s="17"/>
      <c r="F92" s="15"/>
      <c r="G92" s="1"/>
    </row>
    <row r="93" spans="1:7" x14ac:dyDescent="0.25">
      <c r="A93" s="1">
        <v>45</v>
      </c>
      <c r="B93" s="1" t="s">
        <v>51</v>
      </c>
      <c r="C93" s="5">
        <v>70.3</v>
      </c>
      <c r="D93" s="14">
        <f t="shared" ref="D93" si="131">(C95+C93)/2</f>
        <v>75.949999999999989</v>
      </c>
      <c r="E93" s="16">
        <f t="shared" ref="E93" si="132">G95-G93</f>
        <v>20</v>
      </c>
      <c r="F93" s="14">
        <f t="shared" ref="F93" si="133">E93*D93</f>
        <v>1518.9999999999998</v>
      </c>
      <c r="G93" s="1">
        <v>1076</v>
      </c>
    </row>
    <row r="94" spans="1:7" x14ac:dyDescent="0.25">
      <c r="A94" s="1"/>
      <c r="B94" s="1"/>
      <c r="C94" s="5"/>
      <c r="D94" s="15"/>
      <c r="E94" s="17"/>
      <c r="F94" s="15"/>
      <c r="G94" s="1"/>
    </row>
    <row r="95" spans="1:7" x14ac:dyDescent="0.25">
      <c r="A95" s="1">
        <v>46</v>
      </c>
      <c r="B95" s="1" t="s">
        <v>52</v>
      </c>
      <c r="C95" s="5">
        <v>81.599999999999994</v>
      </c>
      <c r="D95" s="14">
        <f t="shared" ref="D95" si="134">(C97+C95)/2</f>
        <v>82.424999999999997</v>
      </c>
      <c r="E95" s="16">
        <f t="shared" ref="E95" si="135">G97-G95</f>
        <v>20</v>
      </c>
      <c r="F95" s="14">
        <f t="shared" ref="F95" si="136">E95*D95</f>
        <v>1648.5</v>
      </c>
      <c r="G95" s="1">
        <v>1096</v>
      </c>
    </row>
    <row r="96" spans="1:7" x14ac:dyDescent="0.25">
      <c r="A96" s="1"/>
      <c r="B96" s="1"/>
      <c r="C96" s="5"/>
      <c r="D96" s="15"/>
      <c r="E96" s="17"/>
      <c r="F96" s="15"/>
      <c r="G96" s="1"/>
    </row>
    <row r="97" spans="1:7" x14ac:dyDescent="0.25">
      <c r="A97" s="1">
        <v>47</v>
      </c>
      <c r="B97" s="1" t="s">
        <v>53</v>
      </c>
      <c r="C97" s="5">
        <v>83.25</v>
      </c>
      <c r="D97" s="14">
        <f t="shared" ref="D97" si="137">(C99+C97)/2</f>
        <v>85.125</v>
      </c>
      <c r="E97" s="16">
        <f t="shared" ref="E97" si="138">G99-G97</f>
        <v>20</v>
      </c>
      <c r="F97" s="14">
        <f t="shared" ref="F97" si="139">E97*D97</f>
        <v>1702.5</v>
      </c>
      <c r="G97" s="1">
        <v>1116</v>
      </c>
    </row>
    <row r="98" spans="1:7" x14ac:dyDescent="0.25">
      <c r="A98" s="1"/>
      <c r="B98" s="1"/>
      <c r="C98" s="5"/>
      <c r="D98" s="15"/>
      <c r="E98" s="17"/>
      <c r="F98" s="15"/>
      <c r="G98" s="1"/>
    </row>
    <row r="99" spans="1:7" x14ac:dyDescent="0.25">
      <c r="A99" s="1">
        <v>48</v>
      </c>
      <c r="B99" s="1" t="s">
        <v>54</v>
      </c>
      <c r="C99" s="5">
        <v>87</v>
      </c>
      <c r="D99" s="14">
        <f t="shared" ref="D99" si="140">(C101+C99)/2</f>
        <v>89.85</v>
      </c>
      <c r="E99" s="16">
        <f t="shared" ref="E99" si="141">G101-G99</f>
        <v>20</v>
      </c>
      <c r="F99" s="14">
        <f t="shared" ref="F99" si="142">E99*D99</f>
        <v>1797</v>
      </c>
      <c r="G99" s="1">
        <v>1136</v>
      </c>
    </row>
    <row r="100" spans="1:7" x14ac:dyDescent="0.25">
      <c r="A100" s="1"/>
      <c r="B100" s="1"/>
      <c r="C100" s="5"/>
      <c r="D100" s="15"/>
      <c r="E100" s="17"/>
      <c r="F100" s="15"/>
      <c r="G100" s="1"/>
    </row>
    <row r="101" spans="1:7" x14ac:dyDescent="0.25">
      <c r="A101" s="1">
        <v>49</v>
      </c>
      <c r="B101" s="1" t="s">
        <v>55</v>
      </c>
      <c r="C101" s="5">
        <v>92.7</v>
      </c>
      <c r="D101" s="14">
        <f t="shared" ref="D101" si="143">(C103+C101)/2</f>
        <v>95.575000000000003</v>
      </c>
      <c r="E101" s="16">
        <f t="shared" ref="E101" si="144">G103-G101</f>
        <v>20</v>
      </c>
      <c r="F101" s="14">
        <f t="shared" ref="F101" si="145">E101*D101</f>
        <v>1911.5</v>
      </c>
      <c r="G101" s="1">
        <v>1156</v>
      </c>
    </row>
    <row r="102" spans="1:7" x14ac:dyDescent="0.25">
      <c r="A102" s="1"/>
      <c r="B102" s="1"/>
      <c r="C102" s="5"/>
      <c r="D102" s="15"/>
      <c r="E102" s="17"/>
      <c r="F102" s="15"/>
      <c r="G102" s="1"/>
    </row>
    <row r="103" spans="1:7" x14ac:dyDescent="0.25">
      <c r="A103" s="1">
        <v>50</v>
      </c>
      <c r="B103" s="1" t="s">
        <v>56</v>
      </c>
      <c r="C103" s="5">
        <v>98.45</v>
      </c>
      <c r="D103" s="14">
        <f t="shared" ref="D103" si="146">(C105+C103)/2</f>
        <v>101.375</v>
      </c>
      <c r="E103" s="16">
        <f t="shared" ref="E103" si="147">G105-G103</f>
        <v>20</v>
      </c>
      <c r="F103" s="14">
        <f t="shared" ref="F103" si="148">E103*D103</f>
        <v>2027.5</v>
      </c>
      <c r="G103" s="1">
        <v>1176</v>
      </c>
    </row>
    <row r="104" spans="1:7" x14ac:dyDescent="0.25">
      <c r="A104" s="1"/>
      <c r="B104" s="1"/>
      <c r="C104" s="5"/>
      <c r="D104" s="15"/>
      <c r="E104" s="17"/>
      <c r="F104" s="15"/>
      <c r="G104" s="1"/>
    </row>
    <row r="105" spans="1:7" x14ac:dyDescent="0.25">
      <c r="A105" s="1">
        <v>51</v>
      </c>
      <c r="B105" s="1" t="s">
        <v>57</v>
      </c>
      <c r="C105" s="5">
        <v>104.3</v>
      </c>
      <c r="D105" s="14">
        <f t="shared" ref="D105" si="149">(C107+C105)/2</f>
        <v>107.5</v>
      </c>
      <c r="E105" s="16">
        <f t="shared" ref="E105" si="150">G107-G105</f>
        <v>20</v>
      </c>
      <c r="F105" s="14">
        <f t="shared" ref="F105" si="151">E105*D105</f>
        <v>2150</v>
      </c>
      <c r="G105" s="1">
        <v>1196</v>
      </c>
    </row>
    <row r="106" spans="1:7" x14ac:dyDescent="0.25">
      <c r="A106" s="1"/>
      <c r="B106" s="1"/>
      <c r="C106" s="5"/>
      <c r="D106" s="15"/>
      <c r="E106" s="17"/>
      <c r="F106" s="15"/>
      <c r="G106" s="1"/>
    </row>
    <row r="107" spans="1:7" x14ac:dyDescent="0.25">
      <c r="A107" s="1">
        <v>52</v>
      </c>
      <c r="B107" s="1" t="s">
        <v>58</v>
      </c>
      <c r="C107" s="5">
        <v>110.7</v>
      </c>
      <c r="D107" s="14">
        <f t="shared" ref="D107" si="152">(C109+C107)/2</f>
        <v>113.6</v>
      </c>
      <c r="E107" s="16">
        <f t="shared" ref="E107" si="153">G109-G107</f>
        <v>20</v>
      </c>
      <c r="F107" s="14">
        <f t="shared" ref="F107" si="154">E107*D107</f>
        <v>2272</v>
      </c>
      <c r="G107" s="1">
        <v>1216</v>
      </c>
    </row>
    <row r="108" spans="1:7" x14ac:dyDescent="0.25">
      <c r="A108" s="1"/>
      <c r="B108" s="1"/>
      <c r="C108" s="5"/>
      <c r="D108" s="15"/>
      <c r="E108" s="17"/>
      <c r="F108" s="15"/>
      <c r="G108" s="1"/>
    </row>
    <row r="109" spans="1:7" x14ac:dyDescent="0.25">
      <c r="A109" s="1">
        <v>53</v>
      </c>
      <c r="B109" s="1" t="s">
        <v>59</v>
      </c>
      <c r="C109" s="5">
        <v>116.5</v>
      </c>
      <c r="D109" s="14">
        <f t="shared" ref="D109" si="155">(C111+C109)/2</f>
        <v>119.5</v>
      </c>
      <c r="E109" s="16">
        <f t="shared" ref="E109" si="156">G111-G109</f>
        <v>20</v>
      </c>
      <c r="F109" s="14">
        <f t="shared" ref="F109" si="157">E109*D109</f>
        <v>2390</v>
      </c>
      <c r="G109" s="1">
        <v>1236</v>
      </c>
    </row>
    <row r="110" spans="1:7" x14ac:dyDescent="0.25">
      <c r="A110" s="1"/>
      <c r="B110" s="1"/>
      <c r="C110" s="5"/>
      <c r="D110" s="15"/>
      <c r="E110" s="17"/>
      <c r="F110" s="15"/>
      <c r="G110" s="1"/>
    </row>
    <row r="111" spans="1:7" x14ac:dyDescent="0.25">
      <c r="A111" s="1">
        <v>54</v>
      </c>
      <c r="B111" s="1" t="s">
        <v>60</v>
      </c>
      <c r="C111" s="5">
        <v>122.5</v>
      </c>
      <c r="D111" s="14">
        <f t="shared" ref="D111" si="158">(C113+C111)/2</f>
        <v>125.55</v>
      </c>
      <c r="E111" s="16">
        <f t="shared" ref="E111" si="159">G113-G111</f>
        <v>20</v>
      </c>
      <c r="F111" s="14">
        <f t="shared" ref="F111" si="160">E111*D111</f>
        <v>2511</v>
      </c>
      <c r="G111" s="1">
        <v>1256</v>
      </c>
    </row>
    <row r="112" spans="1:7" x14ac:dyDescent="0.25">
      <c r="A112" s="1"/>
      <c r="B112" s="1"/>
      <c r="C112" s="5"/>
      <c r="D112" s="15"/>
      <c r="E112" s="17"/>
      <c r="F112" s="15"/>
      <c r="G112" s="1"/>
    </row>
    <row r="113" spans="1:7" x14ac:dyDescent="0.25">
      <c r="A113" s="1">
        <v>55</v>
      </c>
      <c r="B113" s="2" t="s">
        <v>61</v>
      </c>
      <c r="C113" s="5">
        <v>128.6</v>
      </c>
      <c r="D113" s="14">
        <f t="shared" ref="D113" si="161">(C115+C113)/2</f>
        <v>129.67500000000001</v>
      </c>
      <c r="E113" s="16">
        <f t="shared" ref="E113" si="162">G115-G113</f>
        <v>20</v>
      </c>
      <c r="F113" s="14">
        <f t="shared" ref="F113" si="163">E113*D113</f>
        <v>2593.5</v>
      </c>
      <c r="G113" s="2">
        <v>1276</v>
      </c>
    </row>
    <row r="114" spans="1:7" x14ac:dyDescent="0.25">
      <c r="A114" s="1"/>
      <c r="B114" s="1"/>
      <c r="C114" s="5"/>
      <c r="D114" s="15"/>
      <c r="E114" s="17"/>
      <c r="F114" s="15"/>
      <c r="G114" s="1"/>
    </row>
    <row r="115" spans="1:7" x14ac:dyDescent="0.25">
      <c r="A115" s="1">
        <v>56</v>
      </c>
      <c r="B115" s="2" t="s">
        <v>62</v>
      </c>
      <c r="C115" s="5">
        <v>130.75</v>
      </c>
      <c r="D115" s="14">
        <f t="shared" ref="D115" si="164">(C117+C115)/2</f>
        <v>123.625</v>
      </c>
      <c r="E115" s="16">
        <f t="shared" ref="E115" si="165">G117-G115</f>
        <v>20</v>
      </c>
      <c r="F115" s="14">
        <f t="shared" ref="F115" si="166">E115*D115</f>
        <v>2472.5</v>
      </c>
      <c r="G115" s="2">
        <v>1296</v>
      </c>
    </row>
    <row r="116" spans="1:7" x14ac:dyDescent="0.25">
      <c r="A116" s="1"/>
      <c r="B116" s="1"/>
      <c r="C116" s="5"/>
      <c r="D116" s="15"/>
      <c r="E116" s="17"/>
      <c r="F116" s="15"/>
      <c r="G116" s="1"/>
    </row>
    <row r="117" spans="1:7" ht="15" customHeight="1" x14ac:dyDescent="0.25">
      <c r="A117" s="1">
        <v>57</v>
      </c>
      <c r="B117" s="2" t="s">
        <v>63</v>
      </c>
      <c r="C117" s="5">
        <v>116.5</v>
      </c>
      <c r="D117" s="14">
        <f t="shared" ref="D117" si="167">(C119+C117)/2</f>
        <v>110.93</v>
      </c>
      <c r="E117" s="16">
        <f t="shared" ref="E117" si="168">G119-G117</f>
        <v>20</v>
      </c>
      <c r="F117" s="14">
        <f t="shared" ref="F117" si="169">E117*D117</f>
        <v>2218.6000000000004</v>
      </c>
      <c r="G117" s="2">
        <v>1316</v>
      </c>
    </row>
    <row r="118" spans="1:7" x14ac:dyDescent="0.25">
      <c r="A118" s="1"/>
      <c r="B118" s="1"/>
      <c r="C118" s="5"/>
      <c r="D118" s="15"/>
      <c r="E118" s="17"/>
      <c r="F118" s="15"/>
      <c r="G118" s="1"/>
    </row>
    <row r="119" spans="1:7" ht="15" customHeight="1" x14ac:dyDescent="0.25">
      <c r="A119" s="1">
        <v>58</v>
      </c>
      <c r="B119" s="2" t="s">
        <v>64</v>
      </c>
      <c r="C119" s="5">
        <v>105.36</v>
      </c>
      <c r="D119" s="14">
        <f t="shared" ref="D119" si="170">(C121+C119)/2</f>
        <v>105.43</v>
      </c>
      <c r="E119" s="16">
        <f t="shared" ref="E119" si="171">G121-G119</f>
        <v>20</v>
      </c>
      <c r="F119" s="14">
        <f t="shared" ref="F119" si="172">E119*D119</f>
        <v>2108.6000000000004</v>
      </c>
      <c r="G119" s="2">
        <v>1336</v>
      </c>
    </row>
    <row r="120" spans="1:7" x14ac:dyDescent="0.25">
      <c r="A120" s="1"/>
      <c r="B120" s="1"/>
      <c r="C120" s="5"/>
      <c r="D120" s="15"/>
      <c r="E120" s="17"/>
      <c r="F120" s="15"/>
      <c r="G120" s="1"/>
    </row>
    <row r="121" spans="1:7" x14ac:dyDescent="0.25">
      <c r="A121" s="1">
        <v>59</v>
      </c>
      <c r="B121" s="2" t="s">
        <v>65</v>
      </c>
      <c r="C121" s="5">
        <v>105.5</v>
      </c>
      <c r="D121" s="14">
        <f t="shared" ref="D121" si="173">(C123+C121)/2</f>
        <v>106.35</v>
      </c>
      <c r="E121" s="16">
        <f t="shared" ref="E121" si="174">G123-G121</f>
        <v>20</v>
      </c>
      <c r="F121" s="14">
        <f t="shared" ref="F121" si="175">E121*D121</f>
        <v>2127</v>
      </c>
      <c r="G121" s="2">
        <v>1356</v>
      </c>
    </row>
    <row r="122" spans="1:7" x14ac:dyDescent="0.25">
      <c r="A122" s="1"/>
      <c r="B122" s="1"/>
      <c r="C122" s="5"/>
      <c r="D122" s="15"/>
      <c r="E122" s="17"/>
      <c r="F122" s="15"/>
      <c r="G122" s="1"/>
    </row>
    <row r="123" spans="1:7" x14ac:dyDescent="0.25">
      <c r="A123" s="1">
        <v>60</v>
      </c>
      <c r="B123" s="2" t="s">
        <v>66</v>
      </c>
      <c r="C123" s="5">
        <v>107.2</v>
      </c>
      <c r="D123" s="14">
        <f t="shared" ref="D123" si="176">(C125+C123)/2</f>
        <v>116.35</v>
      </c>
      <c r="E123" s="16">
        <f t="shared" ref="E123" si="177">G125-G123</f>
        <v>20.599999999999909</v>
      </c>
      <c r="F123" s="14">
        <f t="shared" ref="F123" si="178">E123*D123</f>
        <v>2396.8099999999895</v>
      </c>
      <c r="G123" s="2">
        <v>1376</v>
      </c>
    </row>
    <row r="124" spans="1:7" x14ac:dyDescent="0.25">
      <c r="A124" s="1"/>
      <c r="B124" s="1"/>
      <c r="C124" s="5"/>
      <c r="D124" s="15"/>
      <c r="E124" s="17"/>
      <c r="F124" s="15"/>
      <c r="G124" s="1"/>
    </row>
    <row r="125" spans="1:7" x14ac:dyDescent="0.25">
      <c r="A125" s="1">
        <v>61</v>
      </c>
      <c r="B125" s="2" t="s">
        <v>67</v>
      </c>
      <c r="C125" s="5">
        <v>125.5</v>
      </c>
      <c r="D125" s="14">
        <f t="shared" ref="D125" si="179">(C127+C125)/2</f>
        <v>130.67500000000001</v>
      </c>
      <c r="E125" s="16">
        <f t="shared" ref="E125" si="180">G127-G125</f>
        <v>20.200000000000045</v>
      </c>
      <c r="F125" s="14">
        <f t="shared" ref="F125" si="181">E125*D125</f>
        <v>2639.6350000000061</v>
      </c>
      <c r="G125" s="2">
        <v>1396.6</v>
      </c>
    </row>
    <row r="126" spans="1:7" x14ac:dyDescent="0.25">
      <c r="A126" s="1"/>
      <c r="B126" s="1"/>
      <c r="C126" s="5"/>
      <c r="D126" s="15"/>
      <c r="E126" s="17"/>
      <c r="F126" s="15"/>
      <c r="G126" s="1"/>
    </row>
    <row r="127" spans="1:7" x14ac:dyDescent="0.25">
      <c r="A127" s="1">
        <v>62</v>
      </c>
      <c r="B127" s="2" t="s">
        <v>68</v>
      </c>
      <c r="C127" s="5">
        <v>135.85</v>
      </c>
      <c r="D127" s="14">
        <f t="shared" ref="D127" si="182">(C129+C127)/2</f>
        <v>134.77499999999998</v>
      </c>
      <c r="E127" s="16">
        <f t="shared" ref="E127" si="183">G129-G127</f>
        <v>20.200000000000045</v>
      </c>
      <c r="F127" s="14">
        <f t="shared" ref="F127" si="184">E127*D127</f>
        <v>2722.4550000000058</v>
      </c>
      <c r="G127" s="2">
        <v>1416.8</v>
      </c>
    </row>
    <row r="128" spans="1:7" x14ac:dyDescent="0.25">
      <c r="A128" s="1"/>
      <c r="B128" s="1"/>
      <c r="C128" s="5"/>
      <c r="D128" s="15"/>
      <c r="E128" s="17"/>
      <c r="F128" s="15"/>
      <c r="G128" s="1"/>
    </row>
    <row r="129" spans="1:7" x14ac:dyDescent="0.25">
      <c r="A129" s="1">
        <v>63</v>
      </c>
      <c r="B129" s="2" t="s">
        <v>69</v>
      </c>
      <c r="C129" s="5">
        <v>133.69999999999999</v>
      </c>
      <c r="D129" s="14">
        <f t="shared" ref="D129" si="185">(C131+C129)/2</f>
        <v>126.69999999999999</v>
      </c>
      <c r="E129" s="16">
        <f t="shared" ref="E129" si="186">G131-G129</f>
        <v>20</v>
      </c>
      <c r="F129" s="14">
        <f t="shared" ref="F129" si="187">E129*D129</f>
        <v>2534</v>
      </c>
      <c r="G129" s="2">
        <v>1437</v>
      </c>
    </row>
    <row r="130" spans="1:7" x14ac:dyDescent="0.25">
      <c r="A130" s="1"/>
      <c r="B130" s="1"/>
      <c r="C130" s="5"/>
      <c r="D130" s="15"/>
      <c r="E130" s="17"/>
      <c r="F130" s="15"/>
      <c r="G130" s="1"/>
    </row>
    <row r="131" spans="1:7" x14ac:dyDescent="0.25">
      <c r="A131" s="1">
        <v>64</v>
      </c>
      <c r="B131" s="2" t="s">
        <v>70</v>
      </c>
      <c r="C131" s="5">
        <v>119.7</v>
      </c>
      <c r="D131" s="14">
        <f t="shared" ref="D131" si="188">(C133+C131)/2</f>
        <v>107.85</v>
      </c>
      <c r="E131" s="16">
        <f t="shared" ref="E131" si="189">G133-G131</f>
        <v>21</v>
      </c>
      <c r="F131" s="14">
        <f t="shared" ref="F131" si="190">E131*D131</f>
        <v>2264.85</v>
      </c>
      <c r="G131" s="2">
        <v>1457</v>
      </c>
    </row>
    <row r="132" spans="1:7" x14ac:dyDescent="0.25">
      <c r="A132" s="1"/>
      <c r="B132" s="1"/>
      <c r="C132" s="5"/>
      <c r="D132" s="15"/>
      <c r="E132" s="17"/>
      <c r="F132" s="15"/>
      <c r="G132" s="1"/>
    </row>
    <row r="133" spans="1:7" x14ac:dyDescent="0.25">
      <c r="A133" s="1">
        <v>65</v>
      </c>
      <c r="B133" s="2" t="s">
        <v>71</v>
      </c>
      <c r="C133" s="5">
        <v>96</v>
      </c>
      <c r="D133" s="14">
        <f t="shared" ref="D133" si="191">(C135+C133)/2</f>
        <v>90.4</v>
      </c>
      <c r="E133" s="16">
        <f t="shared" ref="E133" si="192">G135-G133</f>
        <v>20.299999999999955</v>
      </c>
      <c r="F133" s="14">
        <f t="shared" ref="F133" si="193">E133*D133</f>
        <v>1835.119999999996</v>
      </c>
      <c r="G133" s="2">
        <v>1478</v>
      </c>
    </row>
    <row r="134" spans="1:7" x14ac:dyDescent="0.25">
      <c r="A134" s="1"/>
      <c r="B134" s="1"/>
      <c r="C134" s="5"/>
      <c r="D134" s="15"/>
      <c r="E134" s="17"/>
      <c r="F134" s="15"/>
      <c r="G134" s="1"/>
    </row>
    <row r="135" spans="1:7" x14ac:dyDescent="0.25">
      <c r="A135" s="1">
        <v>66</v>
      </c>
      <c r="B135" s="2" t="s">
        <v>72</v>
      </c>
      <c r="C135" s="5">
        <v>84.8</v>
      </c>
      <c r="D135" s="14">
        <f t="shared" ref="D135" si="194">(C137+C135)/2</f>
        <v>79.05</v>
      </c>
      <c r="E135" s="16">
        <f t="shared" ref="E135" si="195">G137-G135</f>
        <v>21</v>
      </c>
      <c r="F135" s="14">
        <f t="shared" ref="F135" si="196">E135*D135</f>
        <v>1660.05</v>
      </c>
      <c r="G135" s="2">
        <v>1498.3</v>
      </c>
    </row>
    <row r="136" spans="1:7" x14ac:dyDescent="0.25">
      <c r="A136" s="1"/>
      <c r="B136" s="1"/>
      <c r="C136" s="5"/>
      <c r="D136" s="15"/>
      <c r="E136" s="17"/>
      <c r="F136" s="15"/>
      <c r="G136" s="1"/>
    </row>
    <row r="137" spans="1:7" x14ac:dyDescent="0.25">
      <c r="A137" s="1">
        <v>67</v>
      </c>
      <c r="B137" s="2" t="s">
        <v>73</v>
      </c>
      <c r="C137" s="5">
        <v>73.3</v>
      </c>
      <c r="D137" s="14">
        <f t="shared" ref="D137" si="197">(C139+C137)/2</f>
        <v>72.05</v>
      </c>
      <c r="E137" s="16">
        <f t="shared" ref="E137" si="198">G139-G137</f>
        <v>21.700000000000045</v>
      </c>
      <c r="F137" s="14">
        <f t="shared" ref="F137" si="199">E137*D137</f>
        <v>1563.4850000000033</v>
      </c>
      <c r="G137" s="2">
        <v>1519.3</v>
      </c>
    </row>
    <row r="138" spans="1:7" x14ac:dyDescent="0.25">
      <c r="A138" s="1"/>
      <c r="B138" s="1"/>
      <c r="C138" s="5"/>
      <c r="D138" s="15"/>
      <c r="E138" s="17"/>
      <c r="F138" s="15"/>
      <c r="G138" s="1"/>
    </row>
    <row r="139" spans="1:7" x14ac:dyDescent="0.25">
      <c r="A139" s="1">
        <v>68</v>
      </c>
      <c r="B139" s="2" t="s">
        <v>74</v>
      </c>
      <c r="C139" s="5">
        <v>70.8</v>
      </c>
      <c r="D139" s="14">
        <f t="shared" ref="D139" si="200">(C141+C139)/2</f>
        <v>73.3</v>
      </c>
      <c r="E139" s="16">
        <f t="shared" ref="E139" si="201">G141-G139</f>
        <v>23.400000000000091</v>
      </c>
      <c r="F139" s="14">
        <f t="shared" ref="F139" si="202">E139*D139</f>
        <v>1715.2200000000066</v>
      </c>
      <c r="G139" s="2">
        <v>1541</v>
      </c>
    </row>
    <row r="140" spans="1:7" x14ac:dyDescent="0.25">
      <c r="A140" s="1"/>
      <c r="B140" s="1"/>
      <c r="C140" s="5"/>
      <c r="D140" s="15"/>
      <c r="E140" s="17"/>
      <c r="F140" s="15"/>
      <c r="G140" s="1"/>
    </row>
    <row r="141" spans="1:7" x14ac:dyDescent="0.25">
      <c r="A141" s="1">
        <v>69</v>
      </c>
      <c r="B141" s="2" t="s">
        <v>75</v>
      </c>
      <c r="C141" s="5">
        <v>75.8</v>
      </c>
      <c r="D141" s="14"/>
      <c r="E141" s="16"/>
      <c r="F141" s="14"/>
      <c r="G141" s="2">
        <v>1564.4</v>
      </c>
    </row>
    <row r="142" spans="1:7" x14ac:dyDescent="0.25">
      <c r="A142" s="1"/>
      <c r="B142" s="1"/>
      <c r="C142" s="5"/>
      <c r="D142" s="15"/>
      <c r="E142" s="17"/>
      <c r="F142" s="15"/>
    </row>
    <row r="143" spans="1:7" x14ac:dyDescent="0.25">
      <c r="A143" s="25"/>
      <c r="B143" s="25"/>
      <c r="C143" s="25"/>
      <c r="D143" s="25"/>
      <c r="E143" s="25"/>
      <c r="F143" s="32">
        <f>SUM(F5:F142)</f>
        <v>239886.30750000002</v>
      </c>
    </row>
    <row r="144" spans="1:7" ht="36.75" customHeight="1" x14ac:dyDescent="0.25">
      <c r="A144" s="26" t="s">
        <v>78</v>
      </c>
      <c r="B144" s="27"/>
      <c r="C144" s="27"/>
      <c r="D144" s="27"/>
      <c r="E144" s="28"/>
      <c r="F144" s="33">
        <f>1582*2*13.2</f>
        <v>41764.799999999996</v>
      </c>
    </row>
    <row r="145" spans="1:6" x14ac:dyDescent="0.25">
      <c r="A145" s="29" t="s">
        <v>79</v>
      </c>
      <c r="B145" s="30"/>
      <c r="C145" s="30"/>
      <c r="D145" s="30"/>
      <c r="E145" s="31"/>
      <c r="F145" s="34">
        <f>F143+F144</f>
        <v>281651.10750000004</v>
      </c>
    </row>
  </sheetData>
  <mergeCells count="216">
    <mergeCell ref="A144:E144"/>
    <mergeCell ref="A145:E145"/>
    <mergeCell ref="D111:D112"/>
    <mergeCell ref="E111:E112"/>
    <mergeCell ref="F111:F112"/>
    <mergeCell ref="D105:D106"/>
    <mergeCell ref="E105:E106"/>
    <mergeCell ref="F105:F106"/>
    <mergeCell ref="D107:D108"/>
    <mergeCell ref="E107:E108"/>
    <mergeCell ref="F107:F108"/>
    <mergeCell ref="D109:D110"/>
    <mergeCell ref="E109:E110"/>
    <mergeCell ref="F109:F110"/>
    <mergeCell ref="D99:D100"/>
    <mergeCell ref="E99:E100"/>
    <mergeCell ref="F99:F100"/>
    <mergeCell ref="D101:D102"/>
    <mergeCell ref="E101:E102"/>
    <mergeCell ref="F101:F102"/>
    <mergeCell ref="D103:D104"/>
    <mergeCell ref="E103:E104"/>
    <mergeCell ref="F103:F104"/>
    <mergeCell ref="D93:D94"/>
    <mergeCell ref="E93:E94"/>
    <mergeCell ref="F93:F94"/>
    <mergeCell ref="D95:D96"/>
    <mergeCell ref="E95:E96"/>
    <mergeCell ref="F95:F96"/>
    <mergeCell ref="D97:D98"/>
    <mergeCell ref="E97:E98"/>
    <mergeCell ref="F97:F98"/>
    <mergeCell ref="D87:D88"/>
    <mergeCell ref="E87:E88"/>
    <mergeCell ref="F87:F88"/>
    <mergeCell ref="D89:D90"/>
    <mergeCell ref="E89:E90"/>
    <mergeCell ref="F89:F90"/>
    <mergeCell ref="D91:D92"/>
    <mergeCell ref="E91:E92"/>
    <mergeCell ref="F91:F92"/>
    <mergeCell ref="D81:D82"/>
    <mergeCell ref="E81:E82"/>
    <mergeCell ref="F81:F82"/>
    <mergeCell ref="D83:D84"/>
    <mergeCell ref="E83:E84"/>
    <mergeCell ref="F83:F84"/>
    <mergeCell ref="D85:D86"/>
    <mergeCell ref="E85:E86"/>
    <mergeCell ref="F85:F86"/>
    <mergeCell ref="D123:D124"/>
    <mergeCell ref="E123:E124"/>
    <mergeCell ref="F123:F124"/>
    <mergeCell ref="D125:D126"/>
    <mergeCell ref="E125:E126"/>
    <mergeCell ref="F125:F126"/>
    <mergeCell ref="D127:D128"/>
    <mergeCell ref="E127:E128"/>
    <mergeCell ref="F127:F128"/>
    <mergeCell ref="D117:D118"/>
    <mergeCell ref="E117:E118"/>
    <mergeCell ref="F117:F118"/>
    <mergeCell ref="D119:D120"/>
    <mergeCell ref="E119:E120"/>
    <mergeCell ref="F119:F120"/>
    <mergeCell ref="D121:D122"/>
    <mergeCell ref="E121:E122"/>
    <mergeCell ref="F121:F122"/>
    <mergeCell ref="D113:D114"/>
    <mergeCell ref="E113:E114"/>
    <mergeCell ref="F113:F114"/>
    <mergeCell ref="D115:D116"/>
    <mergeCell ref="E115:E116"/>
    <mergeCell ref="F115:F116"/>
    <mergeCell ref="D69:D70"/>
    <mergeCell ref="E69:E70"/>
    <mergeCell ref="F69:F70"/>
    <mergeCell ref="D71:D72"/>
    <mergeCell ref="E71:E72"/>
    <mergeCell ref="F71:F72"/>
    <mergeCell ref="D73:D74"/>
    <mergeCell ref="D75:D76"/>
    <mergeCell ref="D77:D78"/>
    <mergeCell ref="E73:E74"/>
    <mergeCell ref="F73:F74"/>
    <mergeCell ref="E75:E76"/>
    <mergeCell ref="F75:F76"/>
    <mergeCell ref="E77:E78"/>
    <mergeCell ref="F77:F78"/>
    <mergeCell ref="D79:D80"/>
    <mergeCell ref="E79:E80"/>
    <mergeCell ref="F79:F80"/>
    <mergeCell ref="D65:D66"/>
    <mergeCell ref="E65:E66"/>
    <mergeCell ref="F65:F66"/>
    <mergeCell ref="D67:D68"/>
    <mergeCell ref="E67:E68"/>
    <mergeCell ref="F67:F68"/>
    <mergeCell ref="D61:D62"/>
    <mergeCell ref="E61:E62"/>
    <mergeCell ref="F61:F62"/>
    <mergeCell ref="D63:D64"/>
    <mergeCell ref="E63:E64"/>
    <mergeCell ref="F63:F64"/>
    <mergeCell ref="D57:D58"/>
    <mergeCell ref="E57:E58"/>
    <mergeCell ref="F57:F58"/>
    <mergeCell ref="D59:D60"/>
    <mergeCell ref="E59:E60"/>
    <mergeCell ref="F59:F60"/>
    <mergeCell ref="D53:D54"/>
    <mergeCell ref="E53:E54"/>
    <mergeCell ref="F53:F54"/>
    <mergeCell ref="D55:D56"/>
    <mergeCell ref="E55:E56"/>
    <mergeCell ref="F55:F56"/>
    <mergeCell ref="D49:D50"/>
    <mergeCell ref="E49:E50"/>
    <mergeCell ref="F49:F50"/>
    <mergeCell ref="D51:D52"/>
    <mergeCell ref="E51:E52"/>
    <mergeCell ref="F51:F52"/>
    <mergeCell ref="D45:D46"/>
    <mergeCell ref="E45:E46"/>
    <mergeCell ref="F45:F46"/>
    <mergeCell ref="D47:D48"/>
    <mergeCell ref="E47:E48"/>
    <mergeCell ref="F47:F48"/>
    <mergeCell ref="D41:D42"/>
    <mergeCell ref="E41:E42"/>
    <mergeCell ref="F41:F42"/>
    <mergeCell ref="D43:D44"/>
    <mergeCell ref="E43:E44"/>
    <mergeCell ref="F43:F44"/>
    <mergeCell ref="D37:D38"/>
    <mergeCell ref="E37:E38"/>
    <mergeCell ref="F37:F38"/>
    <mergeCell ref="D39:D40"/>
    <mergeCell ref="E39:E40"/>
    <mergeCell ref="F39:F40"/>
    <mergeCell ref="D23:D24"/>
    <mergeCell ref="E23:E24"/>
    <mergeCell ref="F23:F24"/>
    <mergeCell ref="D25:D26"/>
    <mergeCell ref="D33:D34"/>
    <mergeCell ref="E33:E34"/>
    <mergeCell ref="F33:F34"/>
    <mergeCell ref="D35:D36"/>
    <mergeCell ref="E35:E36"/>
    <mergeCell ref="F35:F36"/>
    <mergeCell ref="D29:D30"/>
    <mergeCell ref="E29:E30"/>
    <mergeCell ref="F29:F30"/>
    <mergeCell ref="D31:D32"/>
    <mergeCell ref="E31:E32"/>
    <mergeCell ref="F31:F32"/>
    <mergeCell ref="E25:E26"/>
    <mergeCell ref="F25:F26"/>
    <mergeCell ref="D27:D28"/>
    <mergeCell ref="E27:E28"/>
    <mergeCell ref="F27:F28"/>
    <mergeCell ref="D21:D22"/>
    <mergeCell ref="A1:F1"/>
    <mergeCell ref="D11:D12"/>
    <mergeCell ref="E11:E12"/>
    <mergeCell ref="F11:F12"/>
    <mergeCell ref="D5:D6"/>
    <mergeCell ref="E5:E6"/>
    <mergeCell ref="F5:F6"/>
    <mergeCell ref="D7:D8"/>
    <mergeCell ref="E7:E8"/>
    <mergeCell ref="F7:F8"/>
    <mergeCell ref="A2:A3"/>
    <mergeCell ref="B2:B3"/>
    <mergeCell ref="C2:C3"/>
    <mergeCell ref="D2:D3"/>
    <mergeCell ref="E2:E3"/>
    <mergeCell ref="F2:F3"/>
    <mergeCell ref="E21:E22"/>
    <mergeCell ref="F21:F22"/>
    <mergeCell ref="D9:D10"/>
    <mergeCell ref="E9:E10"/>
    <mergeCell ref="F9:F10"/>
    <mergeCell ref="D17:D18"/>
    <mergeCell ref="E17:E18"/>
    <mergeCell ref="F17:F18"/>
    <mergeCell ref="D19:D20"/>
    <mergeCell ref="E19:E20"/>
    <mergeCell ref="F19:F20"/>
    <mergeCell ref="D13:D14"/>
    <mergeCell ref="E13:E14"/>
    <mergeCell ref="F13:F14"/>
    <mergeCell ref="D15:D16"/>
    <mergeCell ref="E15:E16"/>
    <mergeCell ref="F15:F16"/>
    <mergeCell ref="D129:D130"/>
    <mergeCell ref="E129:E130"/>
    <mergeCell ref="F129:F130"/>
    <mergeCell ref="D131:D132"/>
    <mergeCell ref="E131:E132"/>
    <mergeCell ref="F131:F132"/>
    <mergeCell ref="D135:D136"/>
    <mergeCell ref="E135:E136"/>
    <mergeCell ref="F135:F136"/>
    <mergeCell ref="D133:D134"/>
    <mergeCell ref="E133:E134"/>
    <mergeCell ref="F133:F134"/>
    <mergeCell ref="D137:D138"/>
    <mergeCell ref="E137:E138"/>
    <mergeCell ref="F137:F138"/>
    <mergeCell ref="D139:D140"/>
    <mergeCell ref="E139:E140"/>
    <mergeCell ref="F139:F140"/>
    <mergeCell ref="D141:D142"/>
    <mergeCell ref="F141:F142"/>
    <mergeCell ref="E141:E14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"/>
  <sheetViews>
    <sheetView view="pageBreakPreview" topLeftCell="A137" zoomScale="120" zoomScaleNormal="100" zoomScaleSheetLayoutView="120" workbookViewId="0">
      <selection activeCell="I157" sqref="I157"/>
    </sheetView>
  </sheetViews>
  <sheetFormatPr defaultRowHeight="15" x14ac:dyDescent="0.25"/>
  <cols>
    <col min="1" max="2" width="9.140625" style="6"/>
    <col min="3" max="3" width="9.140625" style="13"/>
    <col min="4" max="5" width="9.140625" style="6" customWidth="1"/>
    <col min="6" max="6" width="14.7109375" style="6" customWidth="1"/>
    <col min="7" max="7" width="0" style="6" hidden="1" customWidth="1"/>
    <col min="8" max="16384" width="9.140625" style="6"/>
  </cols>
  <sheetData>
    <row r="1" spans="1:7" ht="60" customHeight="1" x14ac:dyDescent="0.3">
      <c r="A1" s="18" t="s">
        <v>77</v>
      </c>
      <c r="B1" s="18"/>
      <c r="C1" s="18"/>
      <c r="D1" s="18"/>
      <c r="E1" s="18"/>
      <c r="F1" s="18"/>
    </row>
    <row r="2" spans="1:7" x14ac:dyDescent="0.25">
      <c r="A2" s="16" t="s">
        <v>1</v>
      </c>
      <c r="B2" s="16" t="s">
        <v>2</v>
      </c>
      <c r="C2" s="24" t="s">
        <v>76</v>
      </c>
      <c r="D2" s="20" t="s">
        <v>4</v>
      </c>
      <c r="E2" s="21" t="s">
        <v>5</v>
      </c>
      <c r="F2" s="22" t="s">
        <v>6</v>
      </c>
    </row>
    <row r="3" spans="1:7" x14ac:dyDescent="0.25">
      <c r="A3" s="17"/>
      <c r="B3" s="17"/>
      <c r="C3" s="24"/>
      <c r="D3" s="20"/>
      <c r="E3" s="17"/>
      <c r="F3" s="23"/>
    </row>
    <row r="4" spans="1:7" x14ac:dyDescent="0.25">
      <c r="A4" s="1">
        <v>1</v>
      </c>
      <c r="B4" s="1">
        <f>A4+1</f>
        <v>2</v>
      </c>
      <c r="C4" s="10">
        <v>2</v>
      </c>
      <c r="D4" s="1">
        <f t="shared" ref="D4" si="0">C4+1</f>
        <v>3</v>
      </c>
      <c r="E4" s="1">
        <v>3</v>
      </c>
      <c r="F4" s="1">
        <f t="shared" ref="F4" si="1">E4+1</f>
        <v>4</v>
      </c>
    </row>
    <row r="5" spans="1:7" x14ac:dyDescent="0.25">
      <c r="A5" s="1">
        <v>1</v>
      </c>
      <c r="B5" s="2" t="s">
        <v>7</v>
      </c>
      <c r="C5" s="11">
        <v>42</v>
      </c>
      <c r="D5" s="14">
        <f>(C7+C5)/2</f>
        <v>32.75</v>
      </c>
      <c r="E5" s="16">
        <f>G7-G5</f>
        <v>187.7</v>
      </c>
      <c r="F5" s="14">
        <f>E5*D5</f>
        <v>6147.1749999999993</v>
      </c>
      <c r="G5" s="2">
        <v>0</v>
      </c>
    </row>
    <row r="6" spans="1:7" x14ac:dyDescent="0.25">
      <c r="A6" s="1"/>
      <c r="B6" s="1"/>
      <c r="C6" s="11"/>
      <c r="D6" s="15"/>
      <c r="E6" s="17"/>
      <c r="F6" s="15"/>
      <c r="G6" s="1"/>
    </row>
    <row r="7" spans="1:7" x14ac:dyDescent="0.25">
      <c r="A7" s="1">
        <v>2</v>
      </c>
      <c r="B7" s="2" t="s">
        <v>9</v>
      </c>
      <c r="C7" s="11">
        <v>23.5</v>
      </c>
      <c r="D7" s="14">
        <f t="shared" ref="D7" si="2">(C9+C7)/2</f>
        <v>21.875</v>
      </c>
      <c r="E7" s="16">
        <f t="shared" ref="E7" si="3">G9-G7</f>
        <v>21.5</v>
      </c>
      <c r="F7" s="14">
        <f t="shared" ref="F7" si="4">E7*D7</f>
        <v>470.3125</v>
      </c>
      <c r="G7" s="2">
        <v>187.7</v>
      </c>
    </row>
    <row r="8" spans="1:7" x14ac:dyDescent="0.25">
      <c r="A8" s="1"/>
      <c r="B8" s="1"/>
      <c r="C8" s="11"/>
      <c r="D8" s="15"/>
      <c r="E8" s="17"/>
      <c r="F8" s="15"/>
      <c r="G8" s="1"/>
    </row>
    <row r="9" spans="1:7" x14ac:dyDescent="0.25">
      <c r="A9" s="1">
        <v>3</v>
      </c>
      <c r="B9" s="2" t="s">
        <v>10</v>
      </c>
      <c r="C9" s="11">
        <v>20.25</v>
      </c>
      <c r="D9" s="14">
        <f t="shared" ref="D9" si="5">(C11+C9)/2</f>
        <v>18.75</v>
      </c>
      <c r="E9" s="16">
        <f t="shared" ref="E9" si="6">G11-G9</f>
        <v>21</v>
      </c>
      <c r="F9" s="14">
        <f t="shared" ref="F9" si="7">E9*D9</f>
        <v>393.75</v>
      </c>
      <c r="G9" s="2">
        <v>209.2</v>
      </c>
    </row>
    <row r="10" spans="1:7" x14ac:dyDescent="0.25">
      <c r="A10" s="1"/>
      <c r="B10" s="1"/>
      <c r="C10" s="11"/>
      <c r="D10" s="15"/>
      <c r="E10" s="17"/>
      <c r="F10" s="15"/>
      <c r="G10" s="1"/>
    </row>
    <row r="11" spans="1:7" x14ac:dyDescent="0.25">
      <c r="A11" s="1">
        <v>4</v>
      </c>
      <c r="B11" s="2" t="s">
        <v>11</v>
      </c>
      <c r="C11" s="11">
        <v>17.25</v>
      </c>
      <c r="D11" s="14">
        <f t="shared" ref="D11" si="8">(C13+C11)/2</f>
        <v>15.925000000000001</v>
      </c>
      <c r="E11" s="16">
        <f t="shared" ref="E11" si="9">G13-G11</f>
        <v>21</v>
      </c>
      <c r="F11" s="14">
        <f t="shared" ref="F11" si="10">E11*D11</f>
        <v>334.42500000000001</v>
      </c>
      <c r="G11" s="2">
        <v>230.2</v>
      </c>
    </row>
    <row r="12" spans="1:7" x14ac:dyDescent="0.25">
      <c r="A12" s="1"/>
      <c r="B12" s="1"/>
      <c r="C12" s="11"/>
      <c r="D12" s="15"/>
      <c r="E12" s="17"/>
      <c r="F12" s="15"/>
      <c r="G12" s="1"/>
    </row>
    <row r="13" spans="1:7" x14ac:dyDescent="0.25">
      <c r="A13" s="1">
        <v>5</v>
      </c>
      <c r="B13" s="2" t="s">
        <v>12</v>
      </c>
      <c r="C13" s="11">
        <v>14.6</v>
      </c>
      <c r="D13" s="14">
        <f t="shared" ref="D13" si="11">(C15+C13)/2</f>
        <v>13.399999999999999</v>
      </c>
      <c r="E13" s="16">
        <f t="shared" ref="E13" si="12">G15-G13</f>
        <v>20.900000000000034</v>
      </c>
      <c r="F13" s="14">
        <f t="shared" ref="F13" si="13">E13*D13</f>
        <v>280.0600000000004</v>
      </c>
      <c r="G13" s="2">
        <v>251.2</v>
      </c>
    </row>
    <row r="14" spans="1:7" x14ac:dyDescent="0.25">
      <c r="A14" s="1"/>
      <c r="B14" s="1"/>
      <c r="C14" s="11"/>
      <c r="D14" s="15"/>
      <c r="E14" s="17"/>
      <c r="F14" s="15"/>
      <c r="G14" s="1"/>
    </row>
    <row r="15" spans="1:7" x14ac:dyDescent="0.25">
      <c r="A15" s="1">
        <v>6</v>
      </c>
      <c r="B15" s="2" t="s">
        <v>13</v>
      </c>
      <c r="C15" s="11">
        <v>12.2</v>
      </c>
      <c r="D15" s="14">
        <f t="shared" ref="D15" si="14">(C17+C15)/2</f>
        <v>7.9499999999999993</v>
      </c>
      <c r="E15" s="16">
        <f t="shared" ref="E15" si="15">G17-G15</f>
        <v>21.099999999999966</v>
      </c>
      <c r="F15" s="14">
        <f t="shared" ref="F15" si="16">E15*D15</f>
        <v>167.74499999999972</v>
      </c>
      <c r="G15" s="2">
        <v>272.10000000000002</v>
      </c>
    </row>
    <row r="16" spans="1:7" x14ac:dyDescent="0.25">
      <c r="A16" s="1"/>
      <c r="B16" s="1"/>
      <c r="C16" s="11"/>
      <c r="D16" s="15"/>
      <c r="E16" s="17"/>
      <c r="F16" s="15"/>
      <c r="G16" s="1"/>
    </row>
    <row r="17" spans="1:7" x14ac:dyDescent="0.25">
      <c r="A17" s="1">
        <v>7</v>
      </c>
      <c r="B17" s="2" t="s">
        <v>14</v>
      </c>
      <c r="C17" s="11">
        <v>3.7</v>
      </c>
      <c r="D17" s="14">
        <f t="shared" ref="D17" si="17">(C19+C17)/2</f>
        <v>2.6</v>
      </c>
      <c r="E17" s="16">
        <f t="shared" ref="E17" si="18">G19-G17</f>
        <v>21</v>
      </c>
      <c r="F17" s="14">
        <f t="shared" ref="F17" si="19">E17*D17</f>
        <v>54.6</v>
      </c>
      <c r="G17" s="2">
        <v>293.2</v>
      </c>
    </row>
    <row r="18" spans="1:7" x14ac:dyDescent="0.25">
      <c r="A18" s="1"/>
      <c r="B18" s="1"/>
      <c r="C18" s="11"/>
      <c r="D18" s="15"/>
      <c r="E18" s="17"/>
      <c r="F18" s="15"/>
      <c r="G18" s="1"/>
    </row>
    <row r="19" spans="1:7" x14ac:dyDescent="0.25">
      <c r="A19" s="1">
        <v>8</v>
      </c>
      <c r="B19" s="2" t="s">
        <v>15</v>
      </c>
      <c r="C19" s="11">
        <v>1.5</v>
      </c>
      <c r="D19" s="14">
        <f t="shared" ref="D19" si="20">(C21+C19)/2</f>
        <v>0.75</v>
      </c>
      <c r="E19" s="16">
        <f t="shared" ref="E19" si="21">G21-G19</f>
        <v>21.100000000000023</v>
      </c>
      <c r="F19" s="14">
        <f t="shared" ref="F19" si="22">E19*D19</f>
        <v>15.825000000000017</v>
      </c>
      <c r="G19" s="2">
        <v>314.2</v>
      </c>
    </row>
    <row r="20" spans="1:7" x14ac:dyDescent="0.25">
      <c r="A20" s="1"/>
      <c r="B20" s="1"/>
      <c r="C20" s="11"/>
      <c r="D20" s="15"/>
      <c r="E20" s="17"/>
      <c r="F20" s="15"/>
      <c r="G20" s="1"/>
    </row>
    <row r="21" spans="1:7" x14ac:dyDescent="0.25">
      <c r="A21" s="1">
        <v>9</v>
      </c>
      <c r="B21" s="2" t="s">
        <v>16</v>
      </c>
      <c r="C21" s="11"/>
      <c r="D21" s="14"/>
      <c r="E21" s="16">
        <f t="shared" ref="E21" si="23">G23-G21</f>
        <v>21.099999999999966</v>
      </c>
      <c r="F21" s="14">
        <f t="shared" ref="F21" si="24">E21*D21</f>
        <v>0</v>
      </c>
      <c r="G21" s="2">
        <v>335.3</v>
      </c>
    </row>
    <row r="22" spans="1:7" x14ac:dyDescent="0.25">
      <c r="A22" s="1"/>
      <c r="B22" s="1"/>
      <c r="C22" s="11"/>
      <c r="D22" s="15"/>
      <c r="E22" s="17"/>
      <c r="F22" s="15"/>
      <c r="G22" s="1"/>
    </row>
    <row r="23" spans="1:7" x14ac:dyDescent="0.25">
      <c r="A23" s="1">
        <v>10</v>
      </c>
      <c r="B23" s="2" t="s">
        <v>17</v>
      </c>
      <c r="C23" s="11">
        <v>4.5</v>
      </c>
      <c r="D23" s="14">
        <f>(C25+C23)/2</f>
        <v>10.85</v>
      </c>
      <c r="E23" s="16">
        <f t="shared" ref="E23" si="25">G25-G23</f>
        <v>21</v>
      </c>
      <c r="F23" s="14">
        <f t="shared" ref="F23" si="26">E23*D23</f>
        <v>227.85</v>
      </c>
      <c r="G23" s="2">
        <v>356.4</v>
      </c>
    </row>
    <row r="24" spans="1:7" x14ac:dyDescent="0.25">
      <c r="A24" s="1"/>
      <c r="B24" s="1"/>
      <c r="C24" s="11"/>
      <c r="D24" s="15"/>
      <c r="E24" s="17"/>
      <c r="F24" s="15"/>
      <c r="G24" s="1"/>
    </row>
    <row r="25" spans="1:7" x14ac:dyDescent="0.25">
      <c r="A25" s="1">
        <v>11</v>
      </c>
      <c r="B25" s="2" t="s">
        <v>18</v>
      </c>
      <c r="C25" s="11">
        <v>17.2</v>
      </c>
      <c r="D25" s="14">
        <f t="shared" ref="D25" si="27">(C27+C25)/2</f>
        <v>16.55</v>
      </c>
      <c r="E25" s="16">
        <f t="shared" ref="E25" si="28">G27-G25</f>
        <v>21.100000000000023</v>
      </c>
      <c r="F25" s="14">
        <f t="shared" ref="F25" si="29">E25*D25</f>
        <v>349.20500000000038</v>
      </c>
      <c r="G25" s="2">
        <v>377.4</v>
      </c>
    </row>
    <row r="26" spans="1:7" x14ac:dyDescent="0.25">
      <c r="A26" s="1"/>
      <c r="B26" s="1"/>
      <c r="C26" s="11"/>
      <c r="D26" s="15"/>
      <c r="E26" s="17"/>
      <c r="F26" s="15"/>
      <c r="G26" s="1"/>
    </row>
    <row r="27" spans="1:7" x14ac:dyDescent="0.25">
      <c r="A27" s="1">
        <v>12</v>
      </c>
      <c r="B27" s="2" t="s">
        <v>19</v>
      </c>
      <c r="C27" s="11">
        <v>15.9</v>
      </c>
      <c r="D27" s="14">
        <f t="shared" ref="D27" si="30">(C29+C27)/2</f>
        <v>15.05</v>
      </c>
      <c r="E27" s="16">
        <f t="shared" ref="E27" si="31">G29-G27</f>
        <v>21.100000000000023</v>
      </c>
      <c r="F27" s="14">
        <f t="shared" ref="F27" si="32">E27*D27</f>
        <v>317.55500000000035</v>
      </c>
      <c r="G27" s="2">
        <v>398.5</v>
      </c>
    </row>
    <row r="28" spans="1:7" x14ac:dyDescent="0.25">
      <c r="A28" s="1"/>
      <c r="B28" s="1"/>
      <c r="C28" s="11"/>
      <c r="D28" s="15"/>
      <c r="E28" s="17"/>
      <c r="F28" s="15"/>
      <c r="G28" s="1"/>
    </row>
    <row r="29" spans="1:7" x14ac:dyDescent="0.25">
      <c r="A29" s="1">
        <v>13</v>
      </c>
      <c r="B29" s="2" t="s">
        <v>20</v>
      </c>
      <c r="C29" s="11">
        <v>14.2</v>
      </c>
      <c r="D29" s="14">
        <f t="shared" ref="D29" si="33">(C31+C29)/2</f>
        <v>13.399999999999999</v>
      </c>
      <c r="E29" s="16">
        <f t="shared" ref="E29" si="34">G31-G29</f>
        <v>21</v>
      </c>
      <c r="F29" s="14">
        <f t="shared" ref="F29" si="35">E29*D29</f>
        <v>281.39999999999998</v>
      </c>
      <c r="G29" s="2">
        <v>419.6</v>
      </c>
    </row>
    <row r="30" spans="1:7" x14ac:dyDescent="0.25">
      <c r="A30" s="1"/>
      <c r="B30" s="1"/>
      <c r="C30" s="11"/>
      <c r="D30" s="15"/>
      <c r="E30" s="17"/>
      <c r="F30" s="15"/>
      <c r="G30" s="1"/>
    </row>
    <row r="31" spans="1:7" x14ac:dyDescent="0.25">
      <c r="A31" s="1">
        <v>14</v>
      </c>
      <c r="B31" s="2" t="s">
        <v>21</v>
      </c>
      <c r="C31" s="11">
        <v>12.6</v>
      </c>
      <c r="D31" s="14">
        <f t="shared" ref="D31" si="36">(C33+C31)/2</f>
        <v>11.85</v>
      </c>
      <c r="E31" s="16">
        <f t="shared" ref="E31" si="37">G33-G31</f>
        <v>21.099999999999966</v>
      </c>
      <c r="F31" s="14">
        <f t="shared" ref="F31" si="38">E31*D31</f>
        <v>250.0349999999996</v>
      </c>
      <c r="G31" s="2">
        <v>440.6</v>
      </c>
    </row>
    <row r="32" spans="1:7" x14ac:dyDescent="0.25">
      <c r="A32" s="1"/>
      <c r="B32" s="1"/>
      <c r="C32" s="11"/>
      <c r="D32" s="15"/>
      <c r="E32" s="17"/>
      <c r="F32" s="15"/>
      <c r="G32" s="1"/>
    </row>
    <row r="33" spans="1:7" x14ac:dyDescent="0.25">
      <c r="A33" s="1">
        <v>15</v>
      </c>
      <c r="B33" s="2" t="s">
        <v>22</v>
      </c>
      <c r="C33" s="11">
        <v>11.1</v>
      </c>
      <c r="D33" s="14">
        <f t="shared" ref="D33" si="39">(C35+C33)/2</f>
        <v>10.35</v>
      </c>
      <c r="E33" s="16">
        <f t="shared" ref="E33" si="40">G35-G33</f>
        <v>21.100000000000023</v>
      </c>
      <c r="F33" s="14">
        <f t="shared" ref="F33" si="41">E33*D33</f>
        <v>218.38500000000022</v>
      </c>
      <c r="G33" s="2">
        <v>461.7</v>
      </c>
    </row>
    <row r="34" spans="1:7" x14ac:dyDescent="0.25">
      <c r="A34" s="1"/>
      <c r="B34" s="1"/>
      <c r="C34" s="11"/>
      <c r="D34" s="15"/>
      <c r="E34" s="17"/>
      <c r="F34" s="15"/>
      <c r="G34" s="1"/>
    </row>
    <row r="35" spans="1:7" x14ac:dyDescent="0.25">
      <c r="A35" s="1">
        <v>16</v>
      </c>
      <c r="B35" s="2" t="s">
        <v>23</v>
      </c>
      <c r="C35" s="11">
        <v>9.6</v>
      </c>
      <c r="D35" s="14">
        <f t="shared" ref="D35" si="42">(C37+C35)/2</f>
        <v>15.350000000000001</v>
      </c>
      <c r="E35" s="16">
        <f t="shared" ref="E35" si="43">G37-G35</f>
        <v>21.199999999999989</v>
      </c>
      <c r="F35" s="14">
        <f t="shared" ref="F35" si="44">E35*D35</f>
        <v>325.41999999999985</v>
      </c>
      <c r="G35" s="2">
        <v>482.8</v>
      </c>
    </row>
    <row r="36" spans="1:7" x14ac:dyDescent="0.25">
      <c r="A36" s="1"/>
      <c r="B36" s="1"/>
      <c r="C36" s="11"/>
      <c r="D36" s="15"/>
      <c r="E36" s="17"/>
      <c r="F36" s="15"/>
      <c r="G36" s="1"/>
    </row>
    <row r="37" spans="1:7" x14ac:dyDescent="0.25">
      <c r="A37" s="1">
        <v>17</v>
      </c>
      <c r="B37" s="2" t="s">
        <v>24</v>
      </c>
      <c r="C37" s="11">
        <v>21.1</v>
      </c>
      <c r="D37" s="14">
        <f t="shared" ref="D37" si="45">(C39+C37)/2</f>
        <v>13.950000000000001</v>
      </c>
      <c r="E37" s="16">
        <f t="shared" ref="E37" si="46">G39-G37</f>
        <v>21</v>
      </c>
      <c r="F37" s="14">
        <f t="shared" ref="F37" si="47">E37*D37</f>
        <v>292.95000000000005</v>
      </c>
      <c r="G37" s="2">
        <v>504</v>
      </c>
    </row>
    <row r="38" spans="1:7" x14ac:dyDescent="0.25">
      <c r="A38" s="1"/>
      <c r="B38" s="1"/>
      <c r="C38" s="11"/>
      <c r="D38" s="15"/>
      <c r="E38" s="17"/>
      <c r="F38" s="15"/>
      <c r="G38" s="1"/>
    </row>
    <row r="39" spans="1:7" x14ac:dyDescent="0.25">
      <c r="A39" s="1">
        <v>18</v>
      </c>
      <c r="B39" s="2" t="s">
        <v>8</v>
      </c>
      <c r="C39" s="11">
        <v>6.8</v>
      </c>
      <c r="D39" s="14">
        <f t="shared" ref="D39" si="48">(C41+C39)/2</f>
        <v>4.8</v>
      </c>
      <c r="E39" s="16">
        <f t="shared" ref="E39" si="49">G41-G39</f>
        <v>21.100000000000023</v>
      </c>
      <c r="F39" s="14">
        <f t="shared" ref="F39" si="50">E39*D39</f>
        <v>101.2800000000001</v>
      </c>
      <c r="G39" s="2">
        <v>525</v>
      </c>
    </row>
    <row r="40" spans="1:7" x14ac:dyDescent="0.25">
      <c r="A40" s="1"/>
      <c r="B40" s="1"/>
      <c r="C40" s="11"/>
      <c r="D40" s="15"/>
      <c r="E40" s="17"/>
      <c r="F40" s="15"/>
      <c r="G40" s="1"/>
    </row>
    <row r="41" spans="1:7" x14ac:dyDescent="0.25">
      <c r="A41" s="1">
        <v>19</v>
      </c>
      <c r="B41" s="7" t="s">
        <v>25</v>
      </c>
      <c r="C41" s="11">
        <v>2.8</v>
      </c>
      <c r="D41" s="14"/>
      <c r="E41" s="16">
        <f t="shared" ref="E41" si="51">G43-G41</f>
        <v>21.199999999999932</v>
      </c>
      <c r="F41" s="14">
        <f t="shared" ref="F41" si="52">E41*D41</f>
        <v>0</v>
      </c>
      <c r="G41" s="2">
        <v>546.1</v>
      </c>
    </row>
    <row r="42" spans="1:7" x14ac:dyDescent="0.25">
      <c r="A42" s="1"/>
      <c r="B42" s="1"/>
      <c r="C42" s="11"/>
      <c r="D42" s="15"/>
      <c r="E42" s="17"/>
      <c r="F42" s="15"/>
      <c r="G42" s="1"/>
    </row>
    <row r="43" spans="1:7" x14ac:dyDescent="0.25">
      <c r="A43" s="1">
        <v>20</v>
      </c>
      <c r="B43" s="2" t="s">
        <v>27</v>
      </c>
      <c r="C43" s="11"/>
      <c r="D43" s="14">
        <f t="shared" ref="D43" si="53">(C45+C43)/2</f>
        <v>0</v>
      </c>
      <c r="E43" s="16">
        <f t="shared" ref="E43" si="54">G45-G43</f>
        <v>21.200000000000045</v>
      </c>
      <c r="F43" s="14">
        <f t="shared" ref="F43" si="55">E43*D43</f>
        <v>0</v>
      </c>
      <c r="G43" s="2">
        <v>567.29999999999995</v>
      </c>
    </row>
    <row r="44" spans="1:7" x14ac:dyDescent="0.25">
      <c r="A44" s="1"/>
      <c r="B44" s="1"/>
      <c r="C44" s="11"/>
      <c r="D44" s="15"/>
      <c r="E44" s="17"/>
      <c r="F44" s="15"/>
      <c r="G44" s="1"/>
    </row>
    <row r="45" spans="1:7" x14ac:dyDescent="0.25">
      <c r="A45" s="1">
        <v>21</v>
      </c>
      <c r="B45" s="2" t="s">
        <v>26</v>
      </c>
      <c r="C45" s="11"/>
      <c r="D45" s="14">
        <f t="shared" ref="D45" si="56">(C47+C45)/2</f>
        <v>0</v>
      </c>
      <c r="E45" s="16">
        <f t="shared" ref="E45" si="57">G47-G45</f>
        <v>21.299999999999955</v>
      </c>
      <c r="F45" s="14">
        <f t="shared" ref="F45" si="58">E45*D45</f>
        <v>0</v>
      </c>
      <c r="G45" s="2">
        <v>588.5</v>
      </c>
    </row>
    <row r="46" spans="1:7" x14ac:dyDescent="0.25">
      <c r="A46" s="1"/>
      <c r="B46" s="1"/>
      <c r="C46" s="11"/>
      <c r="D46" s="15"/>
      <c r="E46" s="17"/>
      <c r="F46" s="15"/>
      <c r="G46" s="1"/>
    </row>
    <row r="47" spans="1:7" x14ac:dyDescent="0.25">
      <c r="A47" s="1">
        <v>22</v>
      </c>
      <c r="B47" s="2" t="s">
        <v>28</v>
      </c>
      <c r="C47" s="11"/>
      <c r="D47" s="14">
        <f t="shared" ref="D47" si="59">(C49+C47)/2</f>
        <v>0</v>
      </c>
      <c r="E47" s="16">
        <f t="shared" ref="E47" si="60">G49-G47</f>
        <v>21.200000000000045</v>
      </c>
      <c r="F47" s="14">
        <f t="shared" ref="F47" si="61">E47*D47</f>
        <v>0</v>
      </c>
      <c r="G47" s="2">
        <v>609.79999999999995</v>
      </c>
    </row>
    <row r="48" spans="1:7" x14ac:dyDescent="0.25">
      <c r="A48" s="1"/>
      <c r="B48" s="1"/>
      <c r="C48" s="11"/>
      <c r="D48" s="15"/>
      <c r="E48" s="17"/>
      <c r="F48" s="15"/>
      <c r="G48" s="1"/>
    </row>
    <row r="49" spans="1:7" x14ac:dyDescent="0.25">
      <c r="A49" s="1">
        <v>23</v>
      </c>
      <c r="B49" s="2" t="s">
        <v>29</v>
      </c>
      <c r="C49" s="11"/>
      <c r="D49" s="14">
        <f t="shared" ref="D49" si="62">(C51+C49)/2</f>
        <v>0</v>
      </c>
      <c r="E49" s="16">
        <f t="shared" ref="E49" si="63">G51-G49</f>
        <v>21.100000000000023</v>
      </c>
      <c r="F49" s="14">
        <f t="shared" ref="F49" si="64">E49*D49</f>
        <v>0</v>
      </c>
      <c r="G49" s="2">
        <v>631</v>
      </c>
    </row>
    <row r="50" spans="1:7" x14ac:dyDescent="0.25">
      <c r="A50" s="1"/>
      <c r="B50" s="1"/>
      <c r="C50" s="11"/>
      <c r="D50" s="15"/>
      <c r="E50" s="17"/>
      <c r="F50" s="15"/>
      <c r="G50" s="1"/>
    </row>
    <row r="51" spans="1:7" x14ac:dyDescent="0.25">
      <c r="A51" s="1">
        <v>24</v>
      </c>
      <c r="B51" s="2" t="s">
        <v>30</v>
      </c>
      <c r="C51" s="11"/>
      <c r="D51" s="14">
        <f t="shared" ref="D51" si="65">(C53+C51)/2</f>
        <v>0</v>
      </c>
      <c r="E51" s="16">
        <f t="shared" ref="E51" si="66">G53-G51</f>
        <v>20.799999999999955</v>
      </c>
      <c r="F51" s="14">
        <f t="shared" ref="F51" si="67">E51*D51</f>
        <v>0</v>
      </c>
      <c r="G51" s="2">
        <v>652.1</v>
      </c>
    </row>
    <row r="52" spans="1:7" x14ac:dyDescent="0.25">
      <c r="A52" s="1"/>
      <c r="B52" s="1"/>
      <c r="C52" s="11"/>
      <c r="D52" s="15"/>
      <c r="E52" s="17"/>
      <c r="F52" s="15"/>
      <c r="G52" s="1"/>
    </row>
    <row r="53" spans="1:7" x14ac:dyDescent="0.25">
      <c r="A53" s="1">
        <v>25</v>
      </c>
      <c r="B53" s="2" t="s">
        <v>31</v>
      </c>
      <c r="C53" s="11"/>
      <c r="D53" s="14">
        <f t="shared" ref="D53" si="68">(C55+C53)/2</f>
        <v>0</v>
      </c>
      <c r="E53" s="16">
        <f t="shared" ref="E53" si="69">G55-G53</f>
        <v>20.800000000000068</v>
      </c>
      <c r="F53" s="14">
        <f t="shared" ref="F53" si="70">E53*D53</f>
        <v>0</v>
      </c>
      <c r="G53" s="2">
        <v>672.9</v>
      </c>
    </row>
    <row r="54" spans="1:7" x14ac:dyDescent="0.25">
      <c r="A54" s="1"/>
      <c r="B54" s="1"/>
      <c r="C54" s="11"/>
      <c r="D54" s="15"/>
      <c r="E54" s="17"/>
      <c r="F54" s="15"/>
      <c r="G54" s="1"/>
    </row>
    <row r="55" spans="1:7" x14ac:dyDescent="0.25">
      <c r="A55" s="1">
        <v>26</v>
      </c>
      <c r="B55" s="2" t="s">
        <v>32</v>
      </c>
      <c r="C55" s="11"/>
      <c r="D55" s="14">
        <f t="shared" ref="D55" si="71">(C57+C55)/2</f>
        <v>0</v>
      </c>
      <c r="E55" s="16">
        <f t="shared" ref="E55" si="72">G57-G55</f>
        <v>20.599999999999909</v>
      </c>
      <c r="F55" s="14">
        <f t="shared" ref="F55" si="73">E55*D55</f>
        <v>0</v>
      </c>
      <c r="G55" s="2">
        <v>693.7</v>
      </c>
    </row>
    <row r="56" spans="1:7" x14ac:dyDescent="0.25">
      <c r="A56" s="1"/>
      <c r="B56" s="1"/>
      <c r="C56" s="11"/>
      <c r="D56" s="15"/>
      <c r="E56" s="17"/>
      <c r="F56" s="15"/>
      <c r="G56" s="1"/>
    </row>
    <row r="57" spans="1:7" ht="15" customHeight="1" x14ac:dyDescent="0.25">
      <c r="A57" s="1">
        <v>27</v>
      </c>
      <c r="B57" s="2" t="s">
        <v>33</v>
      </c>
      <c r="C57" s="11"/>
      <c r="D57" s="14">
        <f t="shared" ref="D57" si="74">(C59+C57)/2</f>
        <v>0</v>
      </c>
      <c r="E57" s="16">
        <f t="shared" ref="E57" si="75">G59-G57</f>
        <v>20.400000000000091</v>
      </c>
      <c r="F57" s="14">
        <f t="shared" ref="F57" si="76">E57*D57</f>
        <v>0</v>
      </c>
      <c r="G57" s="2">
        <v>714.3</v>
      </c>
    </row>
    <row r="58" spans="1:7" x14ac:dyDescent="0.25">
      <c r="A58" s="1"/>
      <c r="B58" s="1"/>
      <c r="C58" s="11"/>
      <c r="D58" s="15"/>
      <c r="E58" s="17"/>
      <c r="F58" s="15"/>
      <c r="G58" s="1"/>
    </row>
    <row r="59" spans="1:7" x14ac:dyDescent="0.25">
      <c r="A59" s="1">
        <v>28</v>
      </c>
      <c r="B59" s="2" t="s">
        <v>34</v>
      </c>
      <c r="C59" s="11"/>
      <c r="D59" s="14">
        <f t="shared" ref="D59" si="77">(C61+C59)/2</f>
        <v>0</v>
      </c>
      <c r="E59" s="16">
        <f t="shared" ref="E59" si="78">G61-G59</f>
        <v>20.299999999999955</v>
      </c>
      <c r="F59" s="14">
        <f t="shared" ref="F59" si="79">E59*D59</f>
        <v>0</v>
      </c>
      <c r="G59" s="2">
        <v>734.7</v>
      </c>
    </row>
    <row r="60" spans="1:7" x14ac:dyDescent="0.25">
      <c r="A60" s="1"/>
      <c r="B60" s="1"/>
      <c r="C60" s="11"/>
      <c r="D60" s="15"/>
      <c r="E60" s="17"/>
      <c r="F60" s="15"/>
      <c r="G60" s="1"/>
    </row>
    <row r="61" spans="1:7" x14ac:dyDescent="0.25">
      <c r="A61" s="1">
        <v>29</v>
      </c>
      <c r="B61" s="2" t="s">
        <v>35</v>
      </c>
      <c r="C61" s="11"/>
      <c r="D61" s="14">
        <f t="shared" ref="D61" si="80">(C63+C61)/2</f>
        <v>0</v>
      </c>
      <c r="E61" s="16">
        <f t="shared" ref="E61" si="81">G63-G61</f>
        <v>20.399999999999977</v>
      </c>
      <c r="F61" s="14">
        <f t="shared" ref="F61" si="82">E61*D61</f>
        <v>0</v>
      </c>
      <c r="G61" s="2">
        <v>755</v>
      </c>
    </row>
    <row r="62" spans="1:7" x14ac:dyDescent="0.25">
      <c r="A62" s="1"/>
      <c r="B62" s="1"/>
      <c r="C62" s="11"/>
      <c r="D62" s="15"/>
      <c r="E62" s="17"/>
      <c r="F62" s="15"/>
      <c r="G62" s="1"/>
    </row>
    <row r="63" spans="1:7" x14ac:dyDescent="0.25">
      <c r="A63" s="1">
        <v>30</v>
      </c>
      <c r="B63" s="2" t="s">
        <v>36</v>
      </c>
      <c r="C63" s="11"/>
      <c r="D63" s="14">
        <f t="shared" ref="D63" si="83">(C65+C63)/2</f>
        <v>0</v>
      </c>
      <c r="E63" s="16">
        <f t="shared" ref="E63" si="84">G65-G63</f>
        <v>20.200000000000045</v>
      </c>
      <c r="F63" s="14">
        <f t="shared" ref="F63" si="85">E63*D63</f>
        <v>0</v>
      </c>
      <c r="G63" s="2">
        <v>775.4</v>
      </c>
    </row>
    <row r="64" spans="1:7" x14ac:dyDescent="0.25">
      <c r="A64" s="1"/>
      <c r="B64" s="1"/>
      <c r="C64" s="11"/>
      <c r="D64" s="15"/>
      <c r="E64" s="17"/>
      <c r="F64" s="15"/>
      <c r="G64" s="1"/>
    </row>
    <row r="65" spans="1:7" x14ac:dyDescent="0.25">
      <c r="A65" s="1">
        <v>31</v>
      </c>
      <c r="B65" s="2" t="s">
        <v>37</v>
      </c>
      <c r="C65" s="11"/>
      <c r="D65" s="14">
        <f t="shared" ref="D65" si="86">(C67+C65)/2</f>
        <v>0</v>
      </c>
      <c r="E65" s="16">
        <f t="shared" ref="E65" si="87">G67-G65</f>
        <v>20.100000000000023</v>
      </c>
      <c r="F65" s="14">
        <f t="shared" ref="F65" si="88">E65*D65</f>
        <v>0</v>
      </c>
      <c r="G65" s="2">
        <v>795.6</v>
      </c>
    </row>
    <row r="66" spans="1:7" x14ac:dyDescent="0.25">
      <c r="A66" s="1"/>
      <c r="B66" s="1"/>
      <c r="C66" s="11"/>
      <c r="D66" s="15"/>
      <c r="E66" s="17"/>
      <c r="F66" s="15"/>
      <c r="G66" s="1"/>
    </row>
    <row r="67" spans="1:7" x14ac:dyDescent="0.25">
      <c r="A67" s="1">
        <v>32</v>
      </c>
      <c r="B67" s="2" t="s">
        <v>38</v>
      </c>
      <c r="C67" s="11"/>
      <c r="D67" s="14">
        <f t="shared" ref="D67" si="89">(C69+C67)/2</f>
        <v>0</v>
      </c>
      <c r="E67" s="16">
        <f t="shared" ref="E67" si="90">G69-G67</f>
        <v>20.099999999999909</v>
      </c>
      <c r="F67" s="14">
        <f t="shared" ref="F67" si="91">E67*D67</f>
        <v>0</v>
      </c>
      <c r="G67" s="2">
        <v>815.7</v>
      </c>
    </row>
    <row r="68" spans="1:7" x14ac:dyDescent="0.25">
      <c r="A68" s="1"/>
      <c r="B68" s="1"/>
      <c r="C68" s="11"/>
      <c r="D68" s="15"/>
      <c r="E68" s="17"/>
      <c r="F68" s="15"/>
      <c r="G68" s="1"/>
    </row>
    <row r="69" spans="1:7" x14ac:dyDescent="0.25">
      <c r="A69" s="1">
        <v>33</v>
      </c>
      <c r="B69" s="2" t="s">
        <v>39</v>
      </c>
      <c r="C69" s="11"/>
      <c r="D69" s="14">
        <f t="shared" ref="D69" si="92">(C71+C69)/2</f>
        <v>0</v>
      </c>
      <c r="E69" s="16">
        <f t="shared" ref="E69" si="93">G71-G69</f>
        <v>20</v>
      </c>
      <c r="F69" s="14">
        <f t="shared" ref="F69" si="94">E69*D69</f>
        <v>0</v>
      </c>
      <c r="G69" s="2">
        <v>835.8</v>
      </c>
    </row>
    <row r="70" spans="1:7" x14ac:dyDescent="0.25">
      <c r="A70" s="1"/>
      <c r="B70" s="1"/>
      <c r="C70" s="11"/>
      <c r="D70" s="15"/>
      <c r="E70" s="17"/>
      <c r="F70" s="15"/>
      <c r="G70" s="1"/>
    </row>
    <row r="71" spans="1:7" x14ac:dyDescent="0.25">
      <c r="A71" s="1">
        <v>34</v>
      </c>
      <c r="B71" s="2" t="s">
        <v>40</v>
      </c>
      <c r="C71" s="11"/>
      <c r="D71" s="14">
        <f t="shared" ref="D71" si="95">(C73+C71)/2</f>
        <v>0</v>
      </c>
      <c r="E71" s="16">
        <f t="shared" ref="E71" si="96">G73-G71</f>
        <v>20</v>
      </c>
      <c r="F71" s="14">
        <f t="shared" ref="F71" si="97">E71*D71</f>
        <v>0</v>
      </c>
      <c r="G71" s="2">
        <v>855.8</v>
      </c>
    </row>
    <row r="72" spans="1:7" x14ac:dyDescent="0.25">
      <c r="A72" s="1"/>
      <c r="B72" s="1"/>
      <c r="C72" s="11"/>
      <c r="D72" s="15"/>
      <c r="E72" s="17"/>
      <c r="F72" s="15"/>
      <c r="G72" s="1"/>
    </row>
    <row r="73" spans="1:7" x14ac:dyDescent="0.25">
      <c r="A73" s="1">
        <v>35</v>
      </c>
      <c r="B73" s="1" t="s">
        <v>41</v>
      </c>
      <c r="C73" s="11"/>
      <c r="D73" s="14">
        <f t="shared" ref="D73" si="98">(C75+C73)/2</f>
        <v>0</v>
      </c>
      <c r="E73" s="16">
        <f t="shared" ref="E73" si="99">G75-G73</f>
        <v>20.100000000000023</v>
      </c>
      <c r="F73" s="14">
        <f t="shared" ref="F73" si="100">E73*D73</f>
        <v>0</v>
      </c>
      <c r="G73" s="1">
        <v>875.8</v>
      </c>
    </row>
    <row r="74" spans="1:7" x14ac:dyDescent="0.25">
      <c r="A74" s="1"/>
      <c r="B74" s="1"/>
      <c r="C74" s="11"/>
      <c r="D74" s="15"/>
      <c r="E74" s="17"/>
      <c r="F74" s="15"/>
      <c r="G74" s="1"/>
    </row>
    <row r="75" spans="1:7" x14ac:dyDescent="0.25">
      <c r="A75" s="1">
        <v>36</v>
      </c>
      <c r="B75" s="1" t="s">
        <v>42</v>
      </c>
      <c r="C75" s="11"/>
      <c r="D75" s="14">
        <f t="shared" ref="D75" si="101">(C77+C75)/2</f>
        <v>0</v>
      </c>
      <c r="E75" s="16">
        <f t="shared" ref="E75" si="102">G77-G75</f>
        <v>20</v>
      </c>
      <c r="F75" s="14">
        <f t="shared" ref="F75" si="103">E75*D75</f>
        <v>0</v>
      </c>
      <c r="G75" s="1">
        <v>895.9</v>
      </c>
    </row>
    <row r="76" spans="1:7" x14ac:dyDescent="0.25">
      <c r="A76" s="1"/>
      <c r="B76" s="1"/>
      <c r="C76" s="11"/>
      <c r="D76" s="15"/>
      <c r="E76" s="17"/>
      <c r="F76" s="15"/>
      <c r="G76" s="1"/>
    </row>
    <row r="77" spans="1:7" x14ac:dyDescent="0.25">
      <c r="A77" s="1">
        <v>37</v>
      </c>
      <c r="B77" s="1" t="s">
        <v>44</v>
      </c>
      <c r="C77" s="11"/>
      <c r="D77" s="14">
        <f t="shared" ref="D77" si="104">(C79+C77)/2</f>
        <v>0</v>
      </c>
      <c r="E77" s="16">
        <f t="shared" ref="E77" si="105">G79-G77</f>
        <v>20</v>
      </c>
      <c r="F77" s="14">
        <f t="shared" ref="F77" si="106">E77*D77</f>
        <v>0</v>
      </c>
      <c r="G77" s="1">
        <v>915.9</v>
      </c>
    </row>
    <row r="78" spans="1:7" x14ac:dyDescent="0.25">
      <c r="A78" s="1"/>
      <c r="B78" s="1"/>
      <c r="C78" s="11"/>
      <c r="D78" s="15"/>
      <c r="E78" s="17"/>
      <c r="F78" s="15"/>
      <c r="G78" s="1"/>
    </row>
    <row r="79" spans="1:7" x14ac:dyDescent="0.25">
      <c r="A79" s="1">
        <v>38</v>
      </c>
      <c r="B79" s="1" t="s">
        <v>43</v>
      </c>
      <c r="C79" s="11"/>
      <c r="D79" s="14">
        <f t="shared" ref="D79" si="107">(C81+C79)/2</f>
        <v>0</v>
      </c>
      <c r="E79" s="16">
        <f t="shared" ref="E79" si="108">G81-G79</f>
        <v>20</v>
      </c>
      <c r="F79" s="14">
        <f t="shared" ref="F79" si="109">E79*D79</f>
        <v>0</v>
      </c>
      <c r="G79" s="1">
        <v>935.9</v>
      </c>
    </row>
    <row r="80" spans="1:7" x14ac:dyDescent="0.25">
      <c r="A80" s="1"/>
      <c r="B80" s="1"/>
      <c r="C80" s="11"/>
      <c r="D80" s="15"/>
      <c r="E80" s="17"/>
      <c r="F80" s="15"/>
      <c r="G80" s="1"/>
    </row>
    <row r="81" spans="1:7" x14ac:dyDescent="0.25">
      <c r="A81" s="1">
        <v>39</v>
      </c>
      <c r="B81" s="1" t="s">
        <v>45</v>
      </c>
      <c r="C81" s="11"/>
      <c r="D81" s="14">
        <f t="shared" ref="D81" si="110">(C83+C81)/2</f>
        <v>0</v>
      </c>
      <c r="E81" s="16">
        <f t="shared" ref="E81" si="111">G83-G81</f>
        <v>20</v>
      </c>
      <c r="F81" s="14">
        <f t="shared" ref="F81" si="112">E81*D81</f>
        <v>0</v>
      </c>
      <c r="G81" s="1">
        <v>955.9</v>
      </c>
    </row>
    <row r="82" spans="1:7" x14ac:dyDescent="0.25">
      <c r="A82" s="1"/>
      <c r="B82" s="1"/>
      <c r="C82" s="11"/>
      <c r="D82" s="15"/>
      <c r="E82" s="17"/>
      <c r="F82" s="15"/>
      <c r="G82" s="1"/>
    </row>
    <row r="83" spans="1:7" x14ac:dyDescent="0.25">
      <c r="A83" s="1">
        <v>40</v>
      </c>
      <c r="B83" s="1" t="s">
        <v>46</v>
      </c>
      <c r="C83" s="11"/>
      <c r="D83" s="14">
        <f t="shared" ref="D83" si="113">(C85+C83)/2</f>
        <v>0</v>
      </c>
      <c r="E83" s="16">
        <f t="shared" ref="E83" si="114">G85-G83</f>
        <v>20</v>
      </c>
      <c r="F83" s="14">
        <f t="shared" ref="F83" si="115">E83*D83</f>
        <v>0</v>
      </c>
      <c r="G83" s="1">
        <v>975.9</v>
      </c>
    </row>
    <row r="84" spans="1:7" x14ac:dyDescent="0.25">
      <c r="A84" s="1"/>
      <c r="B84" s="1"/>
      <c r="C84" s="11"/>
      <c r="D84" s="15"/>
      <c r="E84" s="17"/>
      <c r="F84" s="15"/>
      <c r="G84" s="1"/>
    </row>
    <row r="85" spans="1:7" x14ac:dyDescent="0.25">
      <c r="A85" s="1">
        <v>41</v>
      </c>
      <c r="B85" s="1" t="s">
        <v>47</v>
      </c>
      <c r="C85" s="11"/>
      <c r="D85" s="14">
        <f t="shared" ref="D85" si="116">(C87+C85)/2</f>
        <v>4.5999999999999996</v>
      </c>
      <c r="E85" s="16">
        <f t="shared" ref="E85" si="117">G87-G85</f>
        <v>20</v>
      </c>
      <c r="F85" s="14">
        <f t="shared" ref="F85" si="118">E85*D85</f>
        <v>92</v>
      </c>
      <c r="G85" s="1">
        <v>995.9</v>
      </c>
    </row>
    <row r="86" spans="1:7" x14ac:dyDescent="0.25">
      <c r="A86" s="1"/>
      <c r="B86" s="1"/>
      <c r="C86" s="11"/>
      <c r="D86" s="15"/>
      <c r="E86" s="17"/>
      <c r="F86" s="15"/>
      <c r="G86" s="1"/>
    </row>
    <row r="87" spans="1:7" x14ac:dyDescent="0.25">
      <c r="A87" s="1">
        <v>42</v>
      </c>
      <c r="B87" s="1" t="s">
        <v>48</v>
      </c>
      <c r="C87" s="11">
        <v>9.1999999999999993</v>
      </c>
      <c r="D87" s="14">
        <f t="shared" ref="D87" si="119">(C89+C87)/2</f>
        <v>9.8999999999999986</v>
      </c>
      <c r="E87" s="16">
        <f t="shared" ref="E87" si="120">G89-G87</f>
        <v>20.000000000000114</v>
      </c>
      <c r="F87" s="14">
        <f t="shared" ref="F87" si="121">E87*D87</f>
        <v>198.00000000000111</v>
      </c>
      <c r="G87" s="1">
        <v>1015.9</v>
      </c>
    </row>
    <row r="88" spans="1:7" x14ac:dyDescent="0.25">
      <c r="A88" s="1"/>
      <c r="B88" s="1"/>
      <c r="C88" s="11"/>
      <c r="D88" s="15"/>
      <c r="E88" s="17"/>
      <c r="F88" s="15"/>
      <c r="G88" s="1"/>
    </row>
    <row r="89" spans="1:7" x14ac:dyDescent="0.25">
      <c r="A89" s="1">
        <v>43</v>
      </c>
      <c r="B89" s="1" t="s">
        <v>49</v>
      </c>
      <c r="C89" s="11">
        <v>10.6</v>
      </c>
      <c r="D89" s="14">
        <f t="shared" ref="D89" si="122">(C91+C89)/2</f>
        <v>9.875</v>
      </c>
      <c r="E89" s="16">
        <f t="shared" ref="E89" si="123">G91-G89</f>
        <v>20</v>
      </c>
      <c r="F89" s="14">
        <f t="shared" ref="F89" si="124">E89*D89</f>
        <v>197.5</v>
      </c>
      <c r="G89" s="1">
        <v>1035.9000000000001</v>
      </c>
    </row>
    <row r="90" spans="1:7" x14ac:dyDescent="0.25">
      <c r="A90" s="1"/>
      <c r="B90" s="1"/>
      <c r="C90" s="11"/>
      <c r="D90" s="15"/>
      <c r="E90" s="17"/>
      <c r="F90" s="15"/>
      <c r="G90" s="1"/>
    </row>
    <row r="91" spans="1:7" x14ac:dyDescent="0.25">
      <c r="A91" s="1">
        <v>44</v>
      </c>
      <c r="B91" s="1" t="s">
        <v>50</v>
      </c>
      <c r="C91" s="11">
        <v>9.15</v>
      </c>
      <c r="D91" s="14">
        <f t="shared" ref="D91" si="125">(C93+C91)/2</f>
        <v>10.125</v>
      </c>
      <c r="E91" s="16">
        <f t="shared" ref="E91" si="126">G93-G91</f>
        <v>20.099999999999909</v>
      </c>
      <c r="F91" s="14">
        <f t="shared" ref="F91" si="127">E91*D91</f>
        <v>203.51249999999908</v>
      </c>
      <c r="G91" s="1">
        <v>1055.9000000000001</v>
      </c>
    </row>
    <row r="92" spans="1:7" x14ac:dyDescent="0.25">
      <c r="A92" s="1"/>
      <c r="B92" s="1"/>
      <c r="C92" s="11"/>
      <c r="D92" s="15"/>
      <c r="E92" s="17"/>
      <c r="F92" s="15"/>
      <c r="G92" s="1"/>
    </row>
    <row r="93" spans="1:7" x14ac:dyDescent="0.25">
      <c r="A93" s="1">
        <v>45</v>
      </c>
      <c r="B93" s="1" t="s">
        <v>51</v>
      </c>
      <c r="C93" s="11">
        <v>11.1</v>
      </c>
      <c r="D93" s="14">
        <f t="shared" ref="D93" si="128">(C95+C93)/2</f>
        <v>7.75</v>
      </c>
      <c r="E93" s="16">
        <f t="shared" ref="E93" si="129">G95-G93</f>
        <v>20</v>
      </c>
      <c r="F93" s="14">
        <f t="shared" ref="F93" si="130">E93*D93</f>
        <v>155</v>
      </c>
      <c r="G93" s="1">
        <v>1076</v>
      </c>
    </row>
    <row r="94" spans="1:7" x14ac:dyDescent="0.25">
      <c r="A94" s="1"/>
      <c r="B94" s="1"/>
      <c r="C94" s="11"/>
      <c r="D94" s="15"/>
      <c r="E94" s="17"/>
      <c r="F94" s="15"/>
      <c r="G94" s="1"/>
    </row>
    <row r="95" spans="1:7" x14ac:dyDescent="0.25">
      <c r="A95" s="1">
        <v>46</v>
      </c>
      <c r="B95" s="1" t="s">
        <v>52</v>
      </c>
      <c r="C95" s="11">
        <v>4.4000000000000004</v>
      </c>
      <c r="D95" s="14">
        <f t="shared" ref="D95" si="131">(C97+C95)/2</f>
        <v>3.9000000000000004</v>
      </c>
      <c r="E95" s="16">
        <f t="shared" ref="E95" si="132">G97-G95</f>
        <v>20</v>
      </c>
      <c r="F95" s="14">
        <f t="shared" ref="F95" si="133">E95*D95</f>
        <v>78</v>
      </c>
      <c r="G95" s="1">
        <v>1096</v>
      </c>
    </row>
    <row r="96" spans="1:7" x14ac:dyDescent="0.25">
      <c r="A96" s="1"/>
      <c r="B96" s="1"/>
      <c r="C96" s="11"/>
      <c r="D96" s="15"/>
      <c r="E96" s="17"/>
      <c r="F96" s="15"/>
      <c r="G96" s="1"/>
    </row>
    <row r="97" spans="1:7" x14ac:dyDescent="0.25">
      <c r="A97" s="1">
        <v>47</v>
      </c>
      <c r="B97" s="1" t="s">
        <v>53</v>
      </c>
      <c r="C97" s="11">
        <v>3.4</v>
      </c>
      <c r="D97" s="14">
        <f t="shared" ref="D97" si="134">(C99+C97)/2</f>
        <v>3.65</v>
      </c>
      <c r="E97" s="16">
        <f t="shared" ref="E97" si="135">G99-G97</f>
        <v>20</v>
      </c>
      <c r="F97" s="14">
        <f t="shared" ref="F97" si="136">E97*D97</f>
        <v>73</v>
      </c>
      <c r="G97" s="1">
        <v>1116</v>
      </c>
    </row>
    <row r="98" spans="1:7" x14ac:dyDescent="0.25">
      <c r="A98" s="1"/>
      <c r="B98" s="1"/>
      <c r="C98" s="11"/>
      <c r="D98" s="15"/>
      <c r="E98" s="17"/>
      <c r="F98" s="15"/>
      <c r="G98" s="1"/>
    </row>
    <row r="99" spans="1:7" x14ac:dyDescent="0.25">
      <c r="A99" s="1">
        <v>48</v>
      </c>
      <c r="B99" s="1" t="s">
        <v>54</v>
      </c>
      <c r="C99" s="11">
        <v>3.9</v>
      </c>
      <c r="D99" s="14">
        <f t="shared" ref="D99" si="137">(C101+C99)/2</f>
        <v>3.4749999999999996</v>
      </c>
      <c r="E99" s="16">
        <f t="shared" ref="E99" si="138">G101-G99</f>
        <v>20</v>
      </c>
      <c r="F99" s="14">
        <f t="shared" ref="F99" si="139">E99*D99</f>
        <v>69.5</v>
      </c>
      <c r="G99" s="1">
        <v>1136</v>
      </c>
    </row>
    <row r="100" spans="1:7" x14ac:dyDescent="0.25">
      <c r="A100" s="1"/>
      <c r="B100" s="1"/>
      <c r="C100" s="11"/>
      <c r="D100" s="15"/>
      <c r="E100" s="17"/>
      <c r="F100" s="15"/>
      <c r="G100" s="1"/>
    </row>
    <row r="101" spans="1:7" x14ac:dyDescent="0.25">
      <c r="A101" s="1">
        <v>49</v>
      </c>
      <c r="B101" s="1" t="s">
        <v>55</v>
      </c>
      <c r="C101" s="11">
        <v>3.05</v>
      </c>
      <c r="D101" s="14">
        <f t="shared" ref="D101" si="140">(C103+C101)/2</f>
        <v>2.2000000000000002</v>
      </c>
      <c r="E101" s="16">
        <f t="shared" ref="E101" si="141">G103-G101</f>
        <v>20</v>
      </c>
      <c r="F101" s="14">
        <f t="shared" ref="F101" si="142">E101*D101</f>
        <v>44</v>
      </c>
      <c r="G101" s="1">
        <v>1156</v>
      </c>
    </row>
    <row r="102" spans="1:7" x14ac:dyDescent="0.25">
      <c r="A102" s="1"/>
      <c r="B102" s="1"/>
      <c r="C102" s="11"/>
      <c r="D102" s="15"/>
      <c r="E102" s="17"/>
      <c r="F102" s="15"/>
      <c r="G102" s="1"/>
    </row>
    <row r="103" spans="1:7" x14ac:dyDescent="0.25">
      <c r="A103" s="8">
        <v>50</v>
      </c>
      <c r="B103" s="8" t="s">
        <v>56</v>
      </c>
      <c r="C103" s="11">
        <v>1.35</v>
      </c>
      <c r="D103" s="14">
        <f t="shared" ref="D103" si="143">(C105+C103)/2</f>
        <v>0.67500000000000004</v>
      </c>
      <c r="E103" s="16">
        <f t="shared" ref="E103" si="144">G105-G103</f>
        <v>20</v>
      </c>
      <c r="F103" s="14">
        <f t="shared" ref="F103" si="145">E103*D103</f>
        <v>13.5</v>
      </c>
      <c r="G103" s="1">
        <v>1176</v>
      </c>
    </row>
    <row r="104" spans="1:7" x14ac:dyDescent="0.25">
      <c r="A104" s="1"/>
      <c r="B104" s="1"/>
      <c r="C104" s="11"/>
      <c r="D104" s="15"/>
      <c r="E104" s="17"/>
      <c r="F104" s="15"/>
      <c r="G104" s="1"/>
    </row>
    <row r="105" spans="1:7" x14ac:dyDescent="0.25">
      <c r="A105" s="1">
        <v>51</v>
      </c>
      <c r="B105" s="1" t="s">
        <v>57</v>
      </c>
      <c r="C105" s="11"/>
      <c r="D105" s="14">
        <f t="shared" ref="D105" si="146">(C107+C105)/2</f>
        <v>0</v>
      </c>
      <c r="E105" s="16">
        <f t="shared" ref="E105" si="147">G107-G105</f>
        <v>20</v>
      </c>
      <c r="F105" s="14">
        <f t="shared" ref="F105" si="148">E105*D105</f>
        <v>0</v>
      </c>
      <c r="G105" s="1">
        <v>1196</v>
      </c>
    </row>
    <row r="106" spans="1:7" x14ac:dyDescent="0.25">
      <c r="A106" s="1"/>
      <c r="B106" s="1"/>
      <c r="C106" s="11"/>
      <c r="D106" s="15"/>
      <c r="E106" s="17"/>
      <c r="F106" s="15"/>
      <c r="G106" s="1"/>
    </row>
    <row r="107" spans="1:7" x14ac:dyDescent="0.25">
      <c r="A107" s="1">
        <v>52</v>
      </c>
      <c r="B107" s="1" t="s">
        <v>58</v>
      </c>
      <c r="C107" s="11"/>
      <c r="D107" s="14">
        <f t="shared" ref="D107" si="149">(C109+C107)/2</f>
        <v>0</v>
      </c>
      <c r="E107" s="16">
        <f t="shared" ref="E107" si="150">G109-G107</f>
        <v>20</v>
      </c>
      <c r="F107" s="14">
        <f t="shared" ref="F107" si="151">E107*D107</f>
        <v>0</v>
      </c>
      <c r="G107" s="1">
        <v>1216</v>
      </c>
    </row>
    <row r="108" spans="1:7" x14ac:dyDescent="0.25">
      <c r="A108" s="1"/>
      <c r="B108" s="1"/>
      <c r="C108" s="11"/>
      <c r="D108" s="15"/>
      <c r="E108" s="17"/>
      <c r="F108" s="15"/>
      <c r="G108" s="1"/>
    </row>
    <row r="109" spans="1:7" x14ac:dyDescent="0.25">
      <c r="A109" s="1">
        <v>53</v>
      </c>
      <c r="B109" s="1" t="s">
        <v>59</v>
      </c>
      <c r="C109" s="11"/>
      <c r="D109" s="14">
        <f t="shared" ref="D109" si="152">(C111+C109)/2</f>
        <v>0</v>
      </c>
      <c r="E109" s="16">
        <f t="shared" ref="E109" si="153">G111-G109</f>
        <v>20</v>
      </c>
      <c r="F109" s="14">
        <f t="shared" ref="F109" si="154">E109*D109</f>
        <v>0</v>
      </c>
      <c r="G109" s="1">
        <v>1236</v>
      </c>
    </row>
    <row r="110" spans="1:7" x14ac:dyDescent="0.25">
      <c r="A110" s="1"/>
      <c r="B110" s="1"/>
      <c r="C110" s="11"/>
      <c r="D110" s="15"/>
      <c r="E110" s="17"/>
      <c r="F110" s="15"/>
      <c r="G110" s="1"/>
    </row>
    <row r="111" spans="1:7" x14ac:dyDescent="0.25">
      <c r="A111" s="1">
        <v>54</v>
      </c>
      <c r="B111" s="1" t="s">
        <v>60</v>
      </c>
      <c r="C111" s="11"/>
      <c r="D111" s="14">
        <f t="shared" ref="D111" si="155">(C113+C111)/2</f>
        <v>0</v>
      </c>
      <c r="E111" s="16">
        <f t="shared" ref="E111" si="156">G113-G111</f>
        <v>20</v>
      </c>
      <c r="F111" s="14">
        <f t="shared" ref="F111" si="157">E111*D111</f>
        <v>0</v>
      </c>
      <c r="G111" s="1">
        <v>1256</v>
      </c>
    </row>
    <row r="112" spans="1:7" x14ac:dyDescent="0.25">
      <c r="A112" s="1"/>
      <c r="B112" s="1"/>
      <c r="C112" s="11"/>
      <c r="D112" s="15"/>
      <c r="E112" s="17"/>
      <c r="F112" s="15"/>
      <c r="G112" s="1"/>
    </row>
    <row r="113" spans="1:7" x14ac:dyDescent="0.25">
      <c r="A113" s="1">
        <v>55</v>
      </c>
      <c r="B113" s="2" t="s">
        <v>61</v>
      </c>
      <c r="C113" s="11"/>
      <c r="D113" s="14">
        <f t="shared" ref="D113" si="158">(C115+C113)/2</f>
        <v>0</v>
      </c>
      <c r="E113" s="16">
        <f t="shared" ref="E113" si="159">G115-G113</f>
        <v>20</v>
      </c>
      <c r="F113" s="14">
        <f t="shared" ref="F113" si="160">E113*D113</f>
        <v>0</v>
      </c>
      <c r="G113" s="2">
        <v>1276</v>
      </c>
    </row>
    <row r="114" spans="1:7" x14ac:dyDescent="0.25">
      <c r="A114" s="1"/>
      <c r="B114" s="1"/>
      <c r="C114" s="11"/>
      <c r="D114" s="15"/>
      <c r="E114" s="17"/>
      <c r="F114" s="15"/>
      <c r="G114" s="1"/>
    </row>
    <row r="115" spans="1:7" x14ac:dyDescent="0.25">
      <c r="A115" s="1">
        <v>56</v>
      </c>
      <c r="B115" s="2" t="s">
        <v>62</v>
      </c>
      <c r="C115" s="11"/>
      <c r="D115" s="14">
        <f t="shared" ref="D115" si="161">(C117+C115)/2</f>
        <v>0</v>
      </c>
      <c r="E115" s="16">
        <f t="shared" ref="E115" si="162">G117-G115</f>
        <v>20</v>
      </c>
      <c r="F115" s="14">
        <f t="shared" ref="F115" si="163">E115*D115</f>
        <v>0</v>
      </c>
      <c r="G115" s="2">
        <v>1296</v>
      </c>
    </row>
    <row r="116" spans="1:7" x14ac:dyDescent="0.25">
      <c r="A116" s="1"/>
      <c r="B116" s="1"/>
      <c r="C116" s="11"/>
      <c r="D116" s="15"/>
      <c r="E116" s="17"/>
      <c r="F116" s="15"/>
      <c r="G116" s="1"/>
    </row>
    <row r="117" spans="1:7" ht="15" customHeight="1" x14ac:dyDescent="0.25">
      <c r="A117" s="1">
        <v>57</v>
      </c>
      <c r="B117" s="2" t="s">
        <v>63</v>
      </c>
      <c r="C117" s="11"/>
      <c r="D117" s="14">
        <f t="shared" ref="D117" si="164">(C119+C117)/2</f>
        <v>0</v>
      </c>
      <c r="E117" s="16">
        <f t="shared" ref="E117" si="165">G119-G117</f>
        <v>20</v>
      </c>
      <c r="F117" s="14">
        <f t="shared" ref="F117" si="166">E117*D117</f>
        <v>0</v>
      </c>
      <c r="G117" s="2">
        <v>1316</v>
      </c>
    </row>
    <row r="118" spans="1:7" x14ac:dyDescent="0.25">
      <c r="A118" s="1"/>
      <c r="B118" s="1"/>
      <c r="C118" s="11"/>
      <c r="D118" s="15"/>
      <c r="E118" s="17"/>
      <c r="F118" s="15"/>
      <c r="G118" s="1"/>
    </row>
    <row r="119" spans="1:7" ht="15" customHeight="1" x14ac:dyDescent="0.25">
      <c r="A119" s="1">
        <v>58</v>
      </c>
      <c r="B119" s="2" t="s">
        <v>64</v>
      </c>
      <c r="C119" s="11"/>
      <c r="D119" s="14">
        <f t="shared" ref="D119" si="167">(C121+C119)/2</f>
        <v>0</v>
      </c>
      <c r="E119" s="16">
        <f t="shared" ref="E119" si="168">G121-G119</f>
        <v>20</v>
      </c>
      <c r="F119" s="14">
        <f t="shared" ref="F119" si="169">E119*D119</f>
        <v>0</v>
      </c>
      <c r="G119" s="2">
        <v>1336</v>
      </c>
    </row>
    <row r="120" spans="1:7" x14ac:dyDescent="0.25">
      <c r="A120" s="1"/>
      <c r="B120" s="1"/>
      <c r="C120" s="11"/>
      <c r="D120" s="15"/>
      <c r="E120" s="17"/>
      <c r="F120" s="15"/>
      <c r="G120" s="1"/>
    </row>
    <row r="121" spans="1:7" x14ac:dyDescent="0.25">
      <c r="A121" s="1">
        <v>59</v>
      </c>
      <c r="B121" s="2" t="s">
        <v>65</v>
      </c>
      <c r="C121" s="11"/>
      <c r="D121" s="14">
        <f t="shared" ref="D121" si="170">(C123+C121)/2</f>
        <v>0</v>
      </c>
      <c r="E121" s="16">
        <f t="shared" ref="E121" si="171">G123-G121</f>
        <v>20</v>
      </c>
      <c r="F121" s="14">
        <f t="shared" ref="F121" si="172">E121*D121</f>
        <v>0</v>
      </c>
      <c r="G121" s="2">
        <v>1356</v>
      </c>
    </row>
    <row r="122" spans="1:7" x14ac:dyDescent="0.25">
      <c r="A122" s="1"/>
      <c r="B122" s="1"/>
      <c r="C122" s="11"/>
      <c r="D122" s="15"/>
      <c r="E122" s="17"/>
      <c r="F122" s="15"/>
      <c r="G122" s="1"/>
    </row>
    <row r="123" spans="1:7" x14ac:dyDescent="0.25">
      <c r="A123" s="1">
        <v>60</v>
      </c>
      <c r="B123" s="2" t="s">
        <v>66</v>
      </c>
      <c r="C123" s="11"/>
      <c r="D123" s="14">
        <f t="shared" ref="D123" si="173">(C125+C123)/2</f>
        <v>0</v>
      </c>
      <c r="E123" s="16">
        <f t="shared" ref="E123" si="174">G125-G123</f>
        <v>20.599999999999909</v>
      </c>
      <c r="F123" s="14">
        <f t="shared" ref="F123" si="175">E123*D123</f>
        <v>0</v>
      </c>
      <c r="G123" s="2">
        <v>1376</v>
      </c>
    </row>
    <row r="124" spans="1:7" x14ac:dyDescent="0.25">
      <c r="A124" s="1"/>
      <c r="B124" s="1"/>
      <c r="C124" s="11"/>
      <c r="D124" s="15"/>
      <c r="E124" s="17"/>
      <c r="F124" s="15"/>
      <c r="G124" s="1"/>
    </row>
    <row r="125" spans="1:7" x14ac:dyDescent="0.25">
      <c r="A125" s="1">
        <v>61</v>
      </c>
      <c r="B125" s="2" t="s">
        <v>67</v>
      </c>
      <c r="C125" s="11"/>
      <c r="D125" s="14">
        <f t="shared" ref="D125" si="176">(C127+C125)/2</f>
        <v>0</v>
      </c>
      <c r="E125" s="16">
        <f t="shared" ref="E125" si="177">G127-G125</f>
        <v>20.200000000000045</v>
      </c>
      <c r="F125" s="14">
        <f t="shared" ref="F125" si="178">E125*D125</f>
        <v>0</v>
      </c>
      <c r="G125" s="2">
        <v>1396.6</v>
      </c>
    </row>
    <row r="126" spans="1:7" x14ac:dyDescent="0.25">
      <c r="A126" s="1"/>
      <c r="B126" s="1"/>
      <c r="C126" s="11"/>
      <c r="D126" s="15"/>
      <c r="E126" s="17"/>
      <c r="F126" s="15"/>
      <c r="G126" s="1"/>
    </row>
    <row r="127" spans="1:7" x14ac:dyDescent="0.25">
      <c r="A127" s="1">
        <v>62</v>
      </c>
      <c r="B127" s="2" t="s">
        <v>68</v>
      </c>
      <c r="C127" s="11"/>
      <c r="D127" s="14">
        <f t="shared" ref="D127" si="179">(C129+C127)/2</f>
        <v>0</v>
      </c>
      <c r="E127" s="16">
        <f t="shared" ref="E127" si="180">G129-G127</f>
        <v>20.200000000000045</v>
      </c>
      <c r="F127" s="14">
        <f t="shared" ref="F127" si="181">E127*D127</f>
        <v>0</v>
      </c>
      <c r="G127" s="2">
        <v>1416.8</v>
      </c>
    </row>
    <row r="128" spans="1:7" x14ac:dyDescent="0.25">
      <c r="A128" s="1"/>
      <c r="B128" s="1"/>
      <c r="C128" s="11"/>
      <c r="D128" s="15"/>
      <c r="E128" s="17"/>
      <c r="F128" s="15"/>
      <c r="G128" s="1"/>
    </row>
    <row r="129" spans="1:7" x14ac:dyDescent="0.25">
      <c r="A129" s="1">
        <v>63</v>
      </c>
      <c r="B129" s="2" t="s">
        <v>69</v>
      </c>
      <c r="C129" s="11"/>
      <c r="D129" s="14">
        <f t="shared" ref="D129" si="182">(C131+C129)/2</f>
        <v>0</v>
      </c>
      <c r="E129" s="16">
        <f t="shared" ref="E129" si="183">G131-G129</f>
        <v>20</v>
      </c>
      <c r="F129" s="14">
        <f t="shared" ref="F129" si="184">E129*D129</f>
        <v>0</v>
      </c>
      <c r="G129" s="2">
        <v>1437</v>
      </c>
    </row>
    <row r="130" spans="1:7" x14ac:dyDescent="0.25">
      <c r="A130" s="1"/>
      <c r="B130" s="1"/>
      <c r="C130" s="11"/>
      <c r="D130" s="15"/>
      <c r="E130" s="17"/>
      <c r="F130" s="15"/>
      <c r="G130" s="1"/>
    </row>
    <row r="131" spans="1:7" x14ac:dyDescent="0.25">
      <c r="A131" s="1">
        <v>64</v>
      </c>
      <c r="B131" s="2" t="s">
        <v>70</v>
      </c>
      <c r="C131" s="11"/>
      <c r="D131" s="14">
        <f t="shared" ref="D131" si="185">(C133+C131)/2</f>
        <v>0</v>
      </c>
      <c r="E131" s="16">
        <f t="shared" ref="E131" si="186">G133-G131</f>
        <v>21</v>
      </c>
      <c r="F131" s="14">
        <f t="shared" ref="F131" si="187">E131*D131</f>
        <v>0</v>
      </c>
      <c r="G131" s="2">
        <v>1457</v>
      </c>
    </row>
    <row r="132" spans="1:7" x14ac:dyDescent="0.25">
      <c r="A132" s="1"/>
      <c r="B132" s="1"/>
      <c r="C132" s="11"/>
      <c r="D132" s="15"/>
      <c r="E132" s="17"/>
      <c r="F132" s="15"/>
      <c r="G132" s="1"/>
    </row>
    <row r="133" spans="1:7" x14ac:dyDescent="0.25">
      <c r="A133" s="1">
        <v>65</v>
      </c>
      <c r="B133" s="2" t="s">
        <v>71</v>
      </c>
      <c r="C133" s="11"/>
      <c r="D133" s="14">
        <f t="shared" ref="D133" si="188">(C135+C133)/2</f>
        <v>0</v>
      </c>
      <c r="E133" s="16">
        <f t="shared" ref="E133" si="189">G135-G133</f>
        <v>20.299999999999955</v>
      </c>
      <c r="F133" s="14">
        <f t="shared" ref="F133" si="190">E133*D133</f>
        <v>0</v>
      </c>
      <c r="G133" s="2">
        <v>1478</v>
      </c>
    </row>
    <row r="134" spans="1:7" x14ac:dyDescent="0.25">
      <c r="A134" s="1"/>
      <c r="B134" s="1"/>
      <c r="C134" s="11"/>
      <c r="D134" s="15"/>
      <c r="E134" s="17"/>
      <c r="F134" s="15"/>
      <c r="G134" s="1"/>
    </row>
    <row r="135" spans="1:7" x14ac:dyDescent="0.25">
      <c r="A135" s="1">
        <v>66</v>
      </c>
      <c r="B135" s="2" t="s">
        <v>72</v>
      </c>
      <c r="C135" s="11"/>
      <c r="D135" s="14">
        <f t="shared" ref="D135" si="191">(C137+C135)/2</f>
        <v>0</v>
      </c>
      <c r="E135" s="16">
        <f t="shared" ref="E135" si="192">G137-G135</f>
        <v>21</v>
      </c>
      <c r="F135" s="14">
        <f t="shared" ref="F135" si="193">E135*D135</f>
        <v>0</v>
      </c>
      <c r="G135" s="2">
        <v>1498.3</v>
      </c>
    </row>
    <row r="136" spans="1:7" x14ac:dyDescent="0.25">
      <c r="A136" s="1"/>
      <c r="B136" s="1"/>
      <c r="C136" s="11"/>
      <c r="D136" s="15"/>
      <c r="E136" s="17"/>
      <c r="F136" s="15"/>
      <c r="G136" s="1"/>
    </row>
    <row r="137" spans="1:7" x14ac:dyDescent="0.25">
      <c r="A137" s="1">
        <v>67</v>
      </c>
      <c r="B137" s="2" t="s">
        <v>73</v>
      </c>
      <c r="C137" s="11"/>
      <c r="D137" s="14">
        <f t="shared" ref="D137" si="194">(C139+C137)/2</f>
        <v>0</v>
      </c>
      <c r="E137" s="16">
        <f t="shared" ref="E137" si="195">G139-G137</f>
        <v>21.700000000000045</v>
      </c>
      <c r="F137" s="14">
        <f t="shared" ref="F137" si="196">E137*D137</f>
        <v>0</v>
      </c>
      <c r="G137" s="2">
        <v>1519.3</v>
      </c>
    </row>
    <row r="138" spans="1:7" x14ac:dyDescent="0.25">
      <c r="A138" s="1"/>
      <c r="B138" s="1"/>
      <c r="C138" s="11"/>
      <c r="D138" s="15"/>
      <c r="E138" s="17"/>
      <c r="F138" s="15"/>
      <c r="G138" s="1"/>
    </row>
    <row r="139" spans="1:7" x14ac:dyDescent="0.25">
      <c r="A139" s="1">
        <v>68</v>
      </c>
      <c r="B139" s="2" t="s">
        <v>74</v>
      </c>
      <c r="C139" s="11"/>
      <c r="D139" s="14">
        <f t="shared" ref="D139" si="197">(C141+C139)/2</f>
        <v>0</v>
      </c>
      <c r="E139" s="16">
        <f t="shared" ref="E139" si="198">G141-G139</f>
        <v>23.400000000000091</v>
      </c>
      <c r="F139" s="14">
        <f t="shared" ref="F139" si="199">E139*D139</f>
        <v>0</v>
      </c>
      <c r="G139" s="2">
        <v>1541</v>
      </c>
    </row>
    <row r="140" spans="1:7" x14ac:dyDescent="0.25">
      <c r="A140" s="1"/>
      <c r="B140" s="1"/>
      <c r="C140" s="11"/>
      <c r="D140" s="15"/>
      <c r="E140" s="17"/>
      <c r="F140" s="15"/>
      <c r="G140" s="1"/>
    </row>
    <row r="141" spans="1:7" x14ac:dyDescent="0.25">
      <c r="A141" s="1">
        <v>69</v>
      </c>
      <c r="B141" s="2" t="s">
        <v>75</v>
      </c>
      <c r="C141" s="11"/>
      <c r="D141" s="14"/>
      <c r="E141" s="16"/>
      <c r="F141" s="14"/>
      <c r="G141" s="2">
        <v>1564.4</v>
      </c>
    </row>
    <row r="142" spans="1:7" x14ac:dyDescent="0.25">
      <c r="A142" s="1"/>
      <c r="B142" s="1"/>
      <c r="C142" s="11"/>
      <c r="D142" s="15"/>
      <c r="E142" s="17"/>
      <c r="F142" s="15"/>
    </row>
    <row r="143" spans="1:7" x14ac:dyDescent="0.25">
      <c r="A143" s="3"/>
      <c r="B143" s="3"/>
      <c r="C143" s="12"/>
      <c r="D143" s="3"/>
      <c r="E143" s="3"/>
      <c r="F143" s="4">
        <f>SUM(F5:F142)</f>
        <v>11351.985000000002</v>
      </c>
    </row>
  </sheetData>
  <mergeCells count="214">
    <mergeCell ref="D5:D6"/>
    <mergeCell ref="E5:E6"/>
    <mergeCell ref="F5:F6"/>
    <mergeCell ref="D7:D8"/>
    <mergeCell ref="E7:E8"/>
    <mergeCell ref="F7:F8"/>
    <mergeCell ref="A1:F1"/>
    <mergeCell ref="A2:A3"/>
    <mergeCell ref="B2:B3"/>
    <mergeCell ref="C2:C3"/>
    <mergeCell ref="D2:D3"/>
    <mergeCell ref="E2:E3"/>
    <mergeCell ref="F2:F3"/>
    <mergeCell ref="D13:D14"/>
    <mergeCell ref="E13:E14"/>
    <mergeCell ref="F13:F14"/>
    <mergeCell ref="D15:D16"/>
    <mergeCell ref="E15:E16"/>
    <mergeCell ref="F15:F16"/>
    <mergeCell ref="D9:D10"/>
    <mergeCell ref="E9:E10"/>
    <mergeCell ref="F9:F10"/>
    <mergeCell ref="D11:D12"/>
    <mergeCell ref="E11:E12"/>
    <mergeCell ref="F11:F12"/>
    <mergeCell ref="D21:D22"/>
    <mergeCell ref="E21:E22"/>
    <mergeCell ref="F21:F22"/>
    <mergeCell ref="D23:D24"/>
    <mergeCell ref="E23:E24"/>
    <mergeCell ref="F23:F24"/>
    <mergeCell ref="D17:D18"/>
    <mergeCell ref="E17:E18"/>
    <mergeCell ref="F17:F18"/>
    <mergeCell ref="D19:D20"/>
    <mergeCell ref="E19:E20"/>
    <mergeCell ref="F19:F20"/>
    <mergeCell ref="D29:D30"/>
    <mergeCell ref="E29:E30"/>
    <mergeCell ref="F29:F30"/>
    <mergeCell ref="D31:D32"/>
    <mergeCell ref="E31:E32"/>
    <mergeCell ref="F31:F32"/>
    <mergeCell ref="D25:D26"/>
    <mergeCell ref="E25:E26"/>
    <mergeCell ref="F25:F26"/>
    <mergeCell ref="D27:D28"/>
    <mergeCell ref="E27:E28"/>
    <mergeCell ref="F27:F28"/>
    <mergeCell ref="D37:D38"/>
    <mergeCell ref="E37:E38"/>
    <mergeCell ref="F37:F38"/>
    <mergeCell ref="D39:D40"/>
    <mergeCell ref="E39:E40"/>
    <mergeCell ref="F39:F40"/>
    <mergeCell ref="D33:D34"/>
    <mergeCell ref="E33:E34"/>
    <mergeCell ref="F33:F34"/>
    <mergeCell ref="D35:D36"/>
    <mergeCell ref="E35:E36"/>
    <mergeCell ref="F35:F36"/>
    <mergeCell ref="D45:D46"/>
    <mergeCell ref="E45:E46"/>
    <mergeCell ref="F45:F46"/>
    <mergeCell ref="D47:D48"/>
    <mergeCell ref="E47:E48"/>
    <mergeCell ref="F47:F48"/>
    <mergeCell ref="D41:D42"/>
    <mergeCell ref="E41:E42"/>
    <mergeCell ref="F41:F42"/>
    <mergeCell ref="D43:D44"/>
    <mergeCell ref="E43:E44"/>
    <mergeCell ref="F43:F44"/>
    <mergeCell ref="D53:D54"/>
    <mergeCell ref="E53:E54"/>
    <mergeCell ref="F53:F54"/>
    <mergeCell ref="D55:D56"/>
    <mergeCell ref="E55:E56"/>
    <mergeCell ref="F55:F56"/>
    <mergeCell ref="D49:D50"/>
    <mergeCell ref="E49:E50"/>
    <mergeCell ref="F49:F50"/>
    <mergeCell ref="D51:D52"/>
    <mergeCell ref="E51:E52"/>
    <mergeCell ref="F51:F52"/>
    <mergeCell ref="D61:D62"/>
    <mergeCell ref="E61:E62"/>
    <mergeCell ref="F61:F62"/>
    <mergeCell ref="D63:D64"/>
    <mergeCell ref="E63:E64"/>
    <mergeCell ref="F63:F64"/>
    <mergeCell ref="D57:D58"/>
    <mergeCell ref="E57:E58"/>
    <mergeCell ref="F57:F58"/>
    <mergeCell ref="D59:D60"/>
    <mergeCell ref="E59:E60"/>
    <mergeCell ref="F59:F60"/>
    <mergeCell ref="D69:D70"/>
    <mergeCell ref="E69:E70"/>
    <mergeCell ref="F69:F70"/>
    <mergeCell ref="D71:D72"/>
    <mergeCell ref="E71:E72"/>
    <mergeCell ref="F71:F72"/>
    <mergeCell ref="D65:D66"/>
    <mergeCell ref="E65:E66"/>
    <mergeCell ref="F65:F66"/>
    <mergeCell ref="D67:D68"/>
    <mergeCell ref="E67:E68"/>
    <mergeCell ref="F67:F68"/>
    <mergeCell ref="D77:D78"/>
    <mergeCell ref="E77:E78"/>
    <mergeCell ref="F77:F78"/>
    <mergeCell ref="D79:D80"/>
    <mergeCell ref="E79:E80"/>
    <mergeCell ref="F79:F80"/>
    <mergeCell ref="D73:D74"/>
    <mergeCell ref="E73:E74"/>
    <mergeCell ref="F73:F74"/>
    <mergeCell ref="D75:D76"/>
    <mergeCell ref="E75:E76"/>
    <mergeCell ref="F75:F76"/>
    <mergeCell ref="D85:D86"/>
    <mergeCell ref="E85:E86"/>
    <mergeCell ref="F85:F86"/>
    <mergeCell ref="D87:D88"/>
    <mergeCell ref="E87:E88"/>
    <mergeCell ref="F87:F88"/>
    <mergeCell ref="D81:D82"/>
    <mergeCell ref="E81:E82"/>
    <mergeCell ref="F81:F82"/>
    <mergeCell ref="D83:D84"/>
    <mergeCell ref="E83:E84"/>
    <mergeCell ref="F83:F84"/>
    <mergeCell ref="D93:D94"/>
    <mergeCell ref="E93:E94"/>
    <mergeCell ref="F93:F94"/>
    <mergeCell ref="D95:D96"/>
    <mergeCell ref="E95:E96"/>
    <mergeCell ref="F95:F96"/>
    <mergeCell ref="D89:D90"/>
    <mergeCell ref="E89:E90"/>
    <mergeCell ref="F89:F90"/>
    <mergeCell ref="D91:D92"/>
    <mergeCell ref="E91:E92"/>
    <mergeCell ref="F91:F92"/>
    <mergeCell ref="D101:D102"/>
    <mergeCell ref="E101:E102"/>
    <mergeCell ref="F101:F102"/>
    <mergeCell ref="D103:D104"/>
    <mergeCell ref="E103:E104"/>
    <mergeCell ref="F103:F104"/>
    <mergeCell ref="D97:D98"/>
    <mergeCell ref="E97:E98"/>
    <mergeCell ref="F97:F98"/>
    <mergeCell ref="D99:D100"/>
    <mergeCell ref="E99:E100"/>
    <mergeCell ref="F99:F100"/>
    <mergeCell ref="D109:D110"/>
    <mergeCell ref="E109:E110"/>
    <mergeCell ref="F109:F110"/>
    <mergeCell ref="D111:D112"/>
    <mergeCell ref="E111:E112"/>
    <mergeCell ref="F111:F112"/>
    <mergeCell ref="D105:D106"/>
    <mergeCell ref="E105:E106"/>
    <mergeCell ref="F105:F106"/>
    <mergeCell ref="D107:D108"/>
    <mergeCell ref="E107:E108"/>
    <mergeCell ref="F107:F108"/>
    <mergeCell ref="D117:D118"/>
    <mergeCell ref="E117:E118"/>
    <mergeCell ref="F117:F118"/>
    <mergeCell ref="D119:D120"/>
    <mergeCell ref="E119:E120"/>
    <mergeCell ref="F119:F120"/>
    <mergeCell ref="D113:D114"/>
    <mergeCell ref="E113:E114"/>
    <mergeCell ref="F113:F114"/>
    <mergeCell ref="D115:D116"/>
    <mergeCell ref="E115:E116"/>
    <mergeCell ref="F115:F116"/>
    <mergeCell ref="D125:D126"/>
    <mergeCell ref="E125:E126"/>
    <mergeCell ref="F125:F126"/>
    <mergeCell ref="D127:D128"/>
    <mergeCell ref="E127:E128"/>
    <mergeCell ref="F127:F128"/>
    <mergeCell ref="D121:D122"/>
    <mergeCell ref="E121:E122"/>
    <mergeCell ref="F121:F122"/>
    <mergeCell ref="D123:D124"/>
    <mergeCell ref="E123:E124"/>
    <mergeCell ref="F123:F124"/>
    <mergeCell ref="D133:D134"/>
    <mergeCell ref="E133:E134"/>
    <mergeCell ref="F133:F134"/>
    <mergeCell ref="D135:D136"/>
    <mergeCell ref="E135:E136"/>
    <mergeCell ref="F135:F136"/>
    <mergeCell ref="D129:D130"/>
    <mergeCell ref="E129:E130"/>
    <mergeCell ref="F129:F130"/>
    <mergeCell ref="D131:D132"/>
    <mergeCell ref="E131:E132"/>
    <mergeCell ref="F131:F132"/>
    <mergeCell ref="D141:D142"/>
    <mergeCell ref="E141:E142"/>
    <mergeCell ref="F141:F142"/>
    <mergeCell ref="D137:D138"/>
    <mergeCell ref="E137:E138"/>
    <mergeCell ref="F137:F138"/>
    <mergeCell ref="D139:D140"/>
    <mergeCell ref="E139:E140"/>
    <mergeCell ref="F139:F140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1-gruntis mowra</vt:lpstr>
      <vt:lpstr>2-gruntis dayra</vt:lpstr>
      <vt:lpstr>'1-gruntis mowra'!Print_Area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2020-08-01T10:06:00Z</dcterms:created>
  <dcterms:modified xsi:type="dcterms:W3CDTF">2023-01-31T16:40:12Z</dcterms:modified>
</cp:coreProperties>
</file>